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КонсТабл" sheetId="4" r:id="rId4"/>
    <sheet name="_params" sheetId="5" state="hidden" r:id="rId5"/>
  </sheets>
  <definedNames>
    <definedName name="APPT" localSheetId="2">Источники!$A$25</definedName>
    <definedName name="APPT" localSheetId="1">Расходы!$A$21</definedName>
    <definedName name="FILE_NAME" localSheetId="0">Доходы!$AJ$7</definedName>
    <definedName name="FIO" localSheetId="2">Источники!$P$25</definedName>
    <definedName name="FIO" localSheetId="1">Расходы!$E$21</definedName>
    <definedName name="FORM_CODE" localSheetId="0">Доходы!$AJ$2</definedName>
    <definedName name="LAST_CELL" localSheetId="0">Доходы!$AH$66</definedName>
    <definedName name="LAST_CELL" localSheetId="2">Источники!$AI$33</definedName>
    <definedName name="LAST_CELL" localSheetId="3">КонсТабл!$M$121</definedName>
    <definedName name="LAST_CELL" localSheetId="1">Расходы!$AH$105</definedName>
    <definedName name="PARAMS" localSheetId="0">Доходы!$AJ$8</definedName>
    <definedName name="PERIOD" localSheetId="0">Доходы!$AJ$3</definedName>
    <definedName name="RANGE_NAMES" localSheetId="0">Доходы!$AJ$6</definedName>
    <definedName name="RBEGIN_1" localSheetId="0">Доходы!$A$20</definedName>
    <definedName name="RBEGIN_1" localSheetId="2">Источники!$A$12</definedName>
    <definedName name="RBEGIN_1" localSheetId="3">КонсТабл!$B$7</definedName>
    <definedName name="RBEGIN_1" localSheetId="1">Расходы!$A$13</definedName>
    <definedName name="REG_DATE" localSheetId="0">Доходы!$AJ$1</definedName>
    <definedName name="REND_1" localSheetId="0">Доходы!$A$67</definedName>
    <definedName name="REND_1" localSheetId="2">Источники!$A$28</definedName>
    <definedName name="REND_1" localSheetId="3">КонсТабл!$B$122</definedName>
    <definedName name="REND_1" localSheetId="1">Расходы!$A$106</definedName>
    <definedName name="S_520" localSheetId="2">Источники!$A$14</definedName>
    <definedName name="S_620" localSheetId="2">Источники!$A$15</definedName>
    <definedName name="S_700" localSheetId="2">Источники!$A$16</definedName>
    <definedName name="S_700a" localSheetId="2">Источники!$A$17</definedName>
    <definedName name="S_700b" localSheetId="2">Источники!$A$18</definedName>
    <definedName name="S_710b" localSheetId="2">Источники!$A$23</definedName>
    <definedName name="S_720b" localSheetId="2">Источники!$A$28</definedName>
    <definedName name="SIGN" localSheetId="2">Источники!$A$25:$Q$26</definedName>
    <definedName name="SIGN" localSheetId="1">Расходы!$A$20:$E$22</definedName>
    <definedName name="SRC_CODE" localSheetId="0">Доходы!$AJ$5</definedName>
    <definedName name="SRC_KIND" localSheetId="0">Доходы!$AJ$4</definedName>
  </definedNames>
  <calcPr calcId="144525"/>
</workbook>
</file>

<file path=xl/calcChain.xml><?xml version="1.0" encoding="utf-8"?>
<calcChain xmlns="http://schemas.openxmlformats.org/spreadsheetml/2006/main">
  <c r="D8" i="4" l="1"/>
  <c r="D7" i="4" s="1"/>
  <c r="E8" i="4"/>
  <c r="E7" i="4" s="1"/>
  <c r="F8" i="4"/>
  <c r="F7" i="4" s="1"/>
  <c r="G8" i="4"/>
  <c r="G7" i="4" s="1"/>
  <c r="H8" i="4"/>
  <c r="H7" i="4" s="1"/>
  <c r="I8" i="4"/>
  <c r="I7" i="4" s="1"/>
  <c r="J8" i="4"/>
  <c r="J7" i="4" s="1"/>
  <c r="K8" i="4"/>
  <c r="K7" i="4" s="1"/>
  <c r="L8" i="4"/>
  <c r="L7" i="4" s="1"/>
  <c r="M10" i="4"/>
  <c r="M11" i="4"/>
  <c r="M12" i="4"/>
  <c r="M13" i="4"/>
  <c r="M14" i="4"/>
  <c r="M15" i="4"/>
  <c r="M16" i="4"/>
  <c r="M17" i="4"/>
  <c r="M18" i="4"/>
  <c r="D19" i="4"/>
  <c r="E19" i="4"/>
  <c r="F19" i="4"/>
  <c r="G19" i="4"/>
  <c r="H19" i="4"/>
  <c r="I19" i="4"/>
  <c r="J19" i="4"/>
  <c r="K19" i="4"/>
  <c r="L19" i="4"/>
  <c r="M19" i="4" s="1"/>
  <c r="M21" i="4"/>
  <c r="M22" i="4"/>
  <c r="M23" i="4"/>
  <c r="M24" i="4"/>
  <c r="M25" i="4"/>
  <c r="M26" i="4"/>
  <c r="M27" i="4"/>
  <c r="M28" i="4"/>
  <c r="M29" i="4"/>
  <c r="D34" i="4"/>
  <c r="E34" i="4"/>
  <c r="F34" i="4"/>
  <c r="G34" i="4"/>
  <c r="H34" i="4"/>
  <c r="I34" i="4"/>
  <c r="J34" i="4"/>
  <c r="K34" i="4"/>
  <c r="L34" i="4"/>
  <c r="M34" i="4" s="1"/>
  <c r="M36" i="4"/>
  <c r="M37" i="4"/>
  <c r="M38" i="4"/>
  <c r="M39" i="4"/>
  <c r="M40" i="4"/>
  <c r="M41" i="4"/>
  <c r="M42" i="4"/>
  <c r="M43" i="4"/>
  <c r="M44" i="4"/>
  <c r="D45" i="4"/>
  <c r="E45" i="4"/>
  <c r="F45" i="4"/>
  <c r="G45" i="4"/>
  <c r="H45" i="4"/>
  <c r="I45" i="4"/>
  <c r="J45" i="4"/>
  <c r="K45" i="4"/>
  <c r="L45" i="4"/>
  <c r="M45" i="4"/>
  <c r="M47" i="4"/>
  <c r="M48" i="4"/>
  <c r="M49" i="4"/>
  <c r="M50" i="4"/>
  <c r="M51" i="4"/>
  <c r="M52" i="4"/>
  <c r="M53" i="4"/>
  <c r="M54" i="4"/>
  <c r="M55" i="4"/>
  <c r="D60" i="4"/>
  <c r="E60" i="4"/>
  <c r="F60" i="4"/>
  <c r="G60" i="4"/>
  <c r="H60" i="4"/>
  <c r="I60" i="4"/>
  <c r="J60" i="4"/>
  <c r="K60" i="4"/>
  <c r="L60" i="4"/>
  <c r="M60" i="4" s="1"/>
  <c r="M62" i="4"/>
  <c r="M63" i="4"/>
  <c r="M64" i="4"/>
  <c r="M65" i="4"/>
  <c r="M66" i="4"/>
  <c r="M67" i="4"/>
  <c r="M68" i="4"/>
  <c r="M69" i="4"/>
  <c r="M70" i="4"/>
  <c r="D71" i="4"/>
  <c r="E71" i="4"/>
  <c r="F71" i="4"/>
  <c r="G71" i="4"/>
  <c r="H71" i="4"/>
  <c r="I71" i="4"/>
  <c r="J71" i="4"/>
  <c r="K71" i="4"/>
  <c r="L71" i="4"/>
  <c r="M71" i="4"/>
  <c r="M73" i="4"/>
  <c r="M74" i="4"/>
  <c r="M75" i="4"/>
  <c r="M76" i="4"/>
  <c r="M77" i="4"/>
  <c r="M78" i="4"/>
  <c r="M79" i="4"/>
  <c r="M80" i="4"/>
  <c r="M81" i="4"/>
  <c r="D86" i="4"/>
  <c r="E86" i="4"/>
  <c r="F86" i="4"/>
  <c r="G86" i="4"/>
  <c r="H86" i="4"/>
  <c r="I86" i="4"/>
  <c r="J86" i="4"/>
  <c r="K86" i="4"/>
  <c r="L86" i="4"/>
  <c r="M86" i="4" s="1"/>
  <c r="M87" i="4"/>
  <c r="M88" i="4"/>
  <c r="M89" i="4"/>
  <c r="M90" i="4"/>
  <c r="M91" i="4"/>
  <c r="M92" i="4"/>
  <c r="M93" i="4"/>
  <c r="M94" i="4"/>
  <c r="M95" i="4"/>
  <c r="M96" i="4"/>
  <c r="D97" i="4"/>
  <c r="E97" i="4"/>
  <c r="F97" i="4"/>
  <c r="G97" i="4"/>
  <c r="H97" i="4"/>
  <c r="I97" i="4"/>
  <c r="J97" i="4"/>
  <c r="K97" i="4"/>
  <c r="L97" i="4"/>
  <c r="M98" i="4"/>
  <c r="M99" i="4"/>
  <c r="M97" i="4" s="1"/>
  <c r="M100" i="4"/>
  <c r="M101" i="4"/>
  <c r="M102" i="4"/>
  <c r="M103" i="4"/>
  <c r="M104" i="4"/>
  <c r="M105" i="4"/>
  <c r="M106" i="4"/>
  <c r="M107" i="4"/>
  <c r="D112" i="4"/>
  <c r="E112" i="4"/>
  <c r="F112" i="4"/>
  <c r="M112" i="4" s="1"/>
  <c r="G112" i="4"/>
  <c r="H112" i="4"/>
  <c r="I112" i="4"/>
  <c r="J112" i="4"/>
  <c r="K112" i="4"/>
  <c r="L112" i="4"/>
  <c r="M114" i="4"/>
  <c r="M115" i="4"/>
  <c r="M116" i="4"/>
  <c r="M117" i="4"/>
  <c r="M118" i="4"/>
  <c r="M119" i="4"/>
  <c r="M120" i="4"/>
  <c r="M121" i="4"/>
  <c r="M122" i="4"/>
  <c r="M8" i="4" l="1"/>
  <c r="M7" i="4" s="1"/>
</calcChain>
</file>

<file path=xl/sharedStrings.xml><?xml version="1.0" encoding="utf-8"?>
<sst xmlns="http://schemas.openxmlformats.org/spreadsheetml/2006/main" count="5528" uniqueCount="471">
  <si>
    <t xml:space="preserve">ОТЧЕТ ОБ ИСПОЛНЕНИИ КОНСОЛИДИРОВАННОГО БЮДЖЕТА СУБЪЕКТА РОССИЙСКОЙ ФЕДЕРАЦИИ </t>
  </si>
  <si>
    <t>И БЮДЖЕТА ТЕРРИТОРИАЛЬНОГО  ГОСУДАРСТВЕННОГО ВНЕБЮДЖЕТНОГО ФОНДА</t>
  </si>
  <si>
    <t>КОДЫ</t>
  </si>
  <si>
    <t>Форма 0503317  с.2</t>
  </si>
  <si>
    <t xml:space="preserve">  Форма по ОКУД</t>
  </si>
  <si>
    <t>0503317</t>
  </si>
  <si>
    <t xml:space="preserve">                   Дата</t>
  </si>
  <si>
    <t>на 01.03.2020 г.</t>
  </si>
  <si>
    <t>01.03.2020</t>
  </si>
  <si>
    <t>Наименование финансового органа:</t>
  </si>
  <si>
    <t xml:space="preserve">             по ОКПО</t>
  </si>
  <si>
    <t>Наименование бюджета:</t>
  </si>
  <si>
    <t xml:space="preserve">             по ОКТМО</t>
  </si>
  <si>
    <t>Единица измерения: руб.</t>
  </si>
  <si>
    <t xml:space="preserve">             по ОКЕИ</t>
  </si>
  <si>
    <t>383</t>
  </si>
  <si>
    <t>Администрация Гашунского сельского поселения</t>
  </si>
  <si>
    <t>Бюджет Гашунского сельского поселения Зимовниковского района</t>
  </si>
  <si>
    <t>Периодичность: месячная</t>
  </si>
  <si>
    <t>04226149</t>
  </si>
  <si>
    <t>60619410</t>
  </si>
  <si>
    <t>1. Доходы бюджета</t>
  </si>
  <si>
    <t xml:space="preserve"> Наименование показателя</t>
  </si>
  <si>
    <t>Код строки</t>
  </si>
  <si>
    <t xml:space="preserve">Код дохода по бюджетной классификации </t>
  </si>
  <si>
    <t>Утвержденные бюджетные назначения</t>
  </si>
  <si>
    <t>Наименование показателя</t>
  </si>
  <si>
    <t>Код дохода по бюджетной классификации</t>
  </si>
  <si>
    <t>Исполнено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</si>
  <si>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</si>
  <si>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</si>
  <si>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консолидированный бюджет субъекта Российской Федерации 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</si>
  <si>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</si>
  <si>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</si>
  <si>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</si>
  <si>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</si>
  <si>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</si>
  <si>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</si>
  <si>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</si>
  <si>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</si>
  <si>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</si>
  <si>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</si>
  <si>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</si>
  <si>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</si>
  <si>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</si>
  <si>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</si>
  <si>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</si>
  <si>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</si>
  <si>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</si>
  <si>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</si>
  <si>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</si>
  <si>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</si>
  <si>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</si>
  <si>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</si>
  <si>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</si>
  <si>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</t>
  </si>
  <si>
    <t>2</t>
  </si>
  <si>
    <t>3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</si>
  <si>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</si>
  <si>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</si>
  <si>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</si>
  <si>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</si>
  <si>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</si>
  <si>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</si>
  <si>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</si>
  <si>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</si>
  <si>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</si>
  <si>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</si>
  <si>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</si>
  <si>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</si>
  <si>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</si>
  <si>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010</t>
  </si>
  <si>
    <t>-</t>
  </si>
  <si>
    <t>Доходы - всего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</si>
  <si>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</si>
  <si>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</si>
  <si>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</si>
  <si>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</si>
  <si>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</si>
  <si>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</si>
  <si>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</si>
  <si>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</si>
  <si>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</si>
  <si>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</si>
  <si>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</si>
  <si>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</si>
  <si>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</si>
  <si>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</si>
  <si>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</si>
  <si>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</si>
  <si>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</si>
  <si>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</si>
  <si>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</si>
  <si>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</si>
  <si>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</si>
  <si>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</si>
  <si>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</si>
  <si>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000 10102030011000110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</si>
  <si>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</si>
  <si>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</si>
  <si>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</si>
  <si>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</si>
  <si>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</si>
  <si>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</si>
  <si>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</si>
  <si>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</si>
  <si>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</si>
  <si>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</si>
  <si>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</si>
  <si>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</si>
  <si>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</si>
  <si>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</si>
  <si>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</si>
  <si>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</si>
  <si>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000 10601030102100110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</si>
  <si>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</si>
  <si>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</si>
  <si>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</si>
  <si>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</si>
  <si>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</si>
  <si>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</si>
  <si>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</si>
  <si>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</si>
  <si>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</si>
  <si>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</si>
  <si>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</si>
  <si>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</si>
  <si>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</si>
  <si>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</si>
  <si>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</si>
  <si>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</si>
  <si>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</si>
  <si>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</si>
  <si>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</si>
  <si>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</si>
  <si>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</si>
  <si>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</si>
  <si>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</si>
  <si>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</si>
  <si>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</si>
  <si>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000 11105025100000120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</si>
  <si>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</si>
  <si>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</si>
  <si>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</si>
  <si>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</si>
  <si>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</si>
  <si>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</si>
  <si>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</si>
  <si>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</si>
  <si>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</si>
  <si>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</si>
  <si>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</si>
  <si>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</si>
  <si>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</si>
  <si>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</si>
  <si>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</si>
  <si>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000 20215001100000150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</si>
  <si>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</si>
  <si>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</si>
  <si>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</si>
  <si>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</si>
  <si>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сельских поселений на выполнение передаваемых полномочий субъектов Российской Федерации</t>
  </si>
  <si>
    <t>000 20230024100000150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</si>
  <si>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</si>
  <si>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</si>
  <si>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</si>
  <si>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000 20235118100000150</t>
  </si>
  <si>
    <t>Форма 0503317  с.3</t>
  </si>
  <si>
    <t>2. Расходы бюджета</t>
  </si>
  <si>
    <t xml:space="preserve">Код расхода по бюджетной классификации </t>
  </si>
  <si>
    <t>Наименование 
показателя</t>
  </si>
  <si>
    <t>Код расхода по бюджетной классификации</t>
  </si>
  <si>
    <t>Расходы бюджета - ИТОГО</t>
  </si>
  <si>
    <t>200</t>
  </si>
  <si>
    <t>ОБЩЕГОСУДАРСТВЕННЫЕ ВОПРОСЫ</t>
  </si>
  <si>
    <t>000 0100 0000000000 000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</si>
  <si>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</si>
  <si>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000 0100 0000000000 100</t>
  </si>
  <si>
    <t>Расходы на выплаты персоналу государственных (муниципальных) органов</t>
  </si>
  <si>
    <t>000 0100 0000000000 120</t>
  </si>
  <si>
    <t>Фонд оплаты труда государственных (муниципальных) органов</t>
  </si>
  <si>
    <t>000 0100 0000000000 121</t>
  </si>
  <si>
    <t>Иные выплаты персоналу государственных (муниципальных) органов, за исключением фонда оплаты труда</t>
  </si>
  <si>
    <t>000 0100 0000000000 122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</si>
  <si>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</si>
  <si>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000 0100 0000000000 129</t>
  </si>
  <si>
    <t>Закупка товаров, работ и услуг для обеспечения государственных (муниципальных) нужд</t>
  </si>
  <si>
    <t>000 0100 0000000000 200</t>
  </si>
  <si>
    <t>Иные закупки товаров, работ и услуг для обеспечения государственных (муниципальных) нужд</t>
  </si>
  <si>
    <t>000 0100 0000000000 240</t>
  </si>
  <si>
    <t>Прочая закупка товаров, работ и услуг для обеспечения государственных (муниципальных) нужд</t>
  </si>
  <si>
    <t>000 0100 0000000000 244</t>
  </si>
  <si>
    <t>Иные бюджетные ассигнования</t>
  </si>
  <si>
    <t>000 0100 0000000000 800</t>
  </si>
  <si>
    <t>Уплата налогов, сборов и иных платежей</t>
  </si>
  <si>
    <t>000 0100 0000000000 850</t>
  </si>
  <si>
    <t>Уплата налога на имущество организаций и земельного налога</t>
  </si>
  <si>
    <t>000 0100 0000000000 851</t>
  </si>
  <si>
    <t>Уплата прочих налогов, сборов</t>
  </si>
  <si>
    <t>000 0100 0000000000 852</t>
  </si>
  <si>
    <t>Уплата иных платежей</t>
  </si>
  <si>
    <t>000 0100 0000000000 853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</si>
  <si>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</si>
  <si>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</si>
  <si>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</si>
  <si>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</si>
  <si>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</si>
  <si>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</si>
  <si>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</si>
  <si>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</si>
  <si>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</si>
  <si>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</si>
  <si>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000 0104 0000000000 800</t>
  </si>
  <si>
    <t>000 0104 0000000000 850</t>
  </si>
  <si>
    <t>000 0104 0000000000 851</t>
  </si>
  <si>
    <t>000 0104 0000000000 852</t>
  </si>
  <si>
    <t>000 0104 0000000000 853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</si>
  <si>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</si>
  <si>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</si>
  <si>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</si>
  <si>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</si>
  <si>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</si>
  <si>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</si>
  <si>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</si>
  <si>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000 0113 0000000000 853</t>
  </si>
  <si>
    <t>НАЦИОНАЛЬНАЯ ОБОРОНА</t>
  </si>
  <si>
    <t>000 0200 0000000000 000</t>
  </si>
  <si>
    <t>000 0200 0000000000 100</t>
  </si>
  <si>
    <t>000 0200 0000000000 120</t>
  </si>
  <si>
    <t>000 0200 0000000000 121</t>
  </si>
  <si>
    <t>000 0200 0000000000 129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</si>
  <si>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</si>
  <si>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</si>
  <si>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</si>
  <si>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</si>
  <si>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</si>
  <si>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</si>
  <si>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ЖИЛИЩНО-КОММУНАЛЬНОЕ ХОЗЯЙСТВО</t>
  </si>
  <si>
    <t>000 0500 0000000000 000</t>
  </si>
  <si>
    <t>000 0500 0000000000 200</t>
  </si>
  <si>
    <t>000 0500 0000000000 240</t>
  </si>
  <si>
    <t>000 0500 0000000000 244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</si>
  <si>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</si>
  <si>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</si>
  <si>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</si>
  <si>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</si>
  <si>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</si>
  <si>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</si>
  <si>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</si>
  <si>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000 0700 0000000000 200</t>
  </si>
  <si>
    <t>000 0700 0000000000 240</t>
  </si>
  <si>
    <t>000 0700 0000000000 244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</si>
  <si>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</si>
  <si>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</si>
  <si>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</si>
  <si>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</si>
  <si>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</si>
  <si>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</si>
  <si>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</si>
  <si>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Предоставление субсидий бюджетным, автономным учреждениям и иным некоммерческим организациям</t>
  </si>
  <si>
    <t>000 0800 0000000000 600</t>
  </si>
  <si>
    <t>Субсидии бюджетным учреждениям</t>
  </si>
  <si>
    <t>000 0800 0000000000 610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</si>
  <si>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</si>
  <si>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000 0800 0000000000 611</t>
  </si>
  <si>
    <t>Культура</t>
  </si>
  <si>
    <t>000 0801 0000000000 000</t>
  </si>
  <si>
    <t>000 0801 0000000000 600</t>
  </si>
  <si>
    <t>000 0801 0000000000 610</t>
  </si>
  <si>
    <t>000 0801 0000000000 611</t>
  </si>
  <si>
    <t>СОЦИАЛЬНАЯ ПОЛИТИКА</t>
  </si>
  <si>
    <t>000 1000 0000000000 000</t>
  </si>
  <si>
    <t>Социальное обеспечение и иные выплаты населению</t>
  </si>
  <si>
    <t>000 1000 0000000000 300</t>
  </si>
  <si>
    <t>Публичные нормативные социальные выплаты гражданам</t>
  </si>
  <si>
    <t>000 1000 0000000000 310</t>
  </si>
  <si>
    <t>Иные пенсии, социальные доплаты к пенсиям</t>
  </si>
  <si>
    <t>000 1000 0000000000 312</t>
  </si>
  <si>
    <t>Пенсионное обеспечение</t>
  </si>
  <si>
    <t>000 1001 0000000000 000</t>
  </si>
  <si>
    <t>000 1001 0000000000 300</t>
  </si>
  <si>
    <t>000 1001 0000000000 310</t>
  </si>
  <si>
    <t>000 1001 0000000000 312</t>
  </si>
  <si>
    <t>ФИЗИЧЕСКАЯ КУЛЬТУРА И СПОРТ</t>
  </si>
  <si>
    <t>000 1100 0000000000 000</t>
  </si>
  <si>
    <t>000 1100 0000000000 200</t>
  </si>
  <si>
    <t>000 1100 0000000000 240</t>
  </si>
  <si>
    <t>000 1100 0000000000 244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</si>
  <si>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</si>
  <si>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</si>
  <si>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</si>
  <si>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</si>
  <si>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</si>
  <si>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МЕЖБЮДЖЕТНЫЕ ТРАНСФЕРТЫ ОБЩЕГО ХАРАКТЕРА БЮДЖЕТАМ БЮДЖЕТНОЙ СИСТЕМЫ РОССИЙСКОЙ ФЕДЕРАЦИИ</t>
  </si>
  <si>
    <t>000 1400 0000000000 000</t>
  </si>
  <si>
    <t>Межбюджетные трансферты</t>
  </si>
  <si>
    <t>000 1400 0000000000 500</t>
  </si>
  <si>
    <t>Иные межбюджетные трансферты</t>
  </si>
  <si>
    <t>000 1400 0000000000 540</t>
  </si>
  <si>
    <t>Прочие межбюджетные трансферты общего характера</t>
  </si>
  <si>
    <t>000 1403 0000000000 000</t>
  </si>
  <si>
    <t>000 1403 0000000000 500</t>
  </si>
  <si>
    <t>000 1403 0000000000 540</t>
  </si>
  <si>
    <t>Результат исполнения бюджета (дефицит / профицит)</t>
  </si>
  <si>
    <t>450</t>
  </si>
  <si>
    <t>Форма 0503317  с.5</t>
  </si>
  <si>
    <t>Форма 0503317  с.6</t>
  </si>
  <si>
    <t>3. Источники финансирования дефицита бюджетов</t>
  </si>
  <si>
    <t xml:space="preserve">Код источника финансирования по бюджетной классификации </t>
  </si>
  <si>
    <t/>
  </si>
  <si>
    <t>Источники финансирования дефицита бюджетов - всего</t>
  </si>
  <si>
    <t>500</t>
  </si>
  <si>
    <t>Источники внутреннего финансирования бюджета</t>
  </si>
  <si>
    <t>520</t>
  </si>
  <si>
    <t>Источники внешнего финансирования бюджета</t>
  </si>
  <si>
    <t>620</t>
  </si>
  <si>
    <t>Изменение остатков средств</t>
  </si>
  <si>
    <t>700</t>
  </si>
  <si>
    <t>***01000000000000000</t>
  </si>
  <si>
    <t>Изменение остатков средств на счетах по учету средств бюджета</t>
  </si>
  <si>
    <t>***01050000000000000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</si>
  <si>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</si>
  <si>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***01060000000000000</t>
  </si>
  <si>
    <t>Увеличение остатков средств, всего</t>
  </si>
  <si>
    <t>710</t>
  </si>
  <si>
    <t>Увеличение остатков средств</t>
  </si>
  <si>
    <t>00001000000000000500</t>
  </si>
  <si>
    <t>Изменение остатков средств на счетах по учету средств бюджетов</t>
  </si>
  <si>
    <t>000 01050000000000000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</si>
  <si>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</si>
  <si>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</si>
  <si>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</si>
  <si>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</si>
  <si>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Уменьшение остатков средств</t>
  </si>
  <si>
    <t>00001050000000000600</t>
  </si>
  <si>
    <t>Уменьшение прочих остатков денежных средств бюджетов сельских поселений</t>
  </si>
  <si>
    <t>000 01050201100000610</t>
  </si>
  <si>
    <t>00001060000000000600</t>
  </si>
  <si>
    <t>"________"    _______________  200___  г.</t>
  </si>
  <si>
    <t>4. Таблица консолидируемых расчетов</t>
  </si>
  <si>
    <t xml:space="preserve">     Форма 0503317  с.7</t>
  </si>
  <si>
    <t>Код стро-ки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</si>
  <si>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</si>
  <si>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</si>
  <si>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</si>
  <si>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</si>
  <si>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</si>
  <si>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</si>
  <si>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</si>
  <si>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</si>
  <si>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</si>
  <si>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</si>
  <si>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</si>
  <si>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</si>
  <si>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</si>
  <si>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</si>
  <si>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</si>
  <si>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</si>
  <si>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</si>
  <si>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</si>
  <si>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</si>
  <si>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</si>
  <si>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</si>
  <si>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</si>
  <si>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</si>
  <si>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</si>
  <si>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</si>
  <si>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</si>
  <si>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</si>
  <si>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</si>
  <si>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</si>
  <si>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</si>
  <si>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</si>
  <si>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</si>
  <si>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</si>
  <si>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</si>
  <si>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</si>
  <si>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 xml:space="preserve">     Форма 0503317  с.8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</si>
  <si>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</si>
  <si>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</si>
  <si>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</si>
  <si>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</si>
  <si>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</si>
  <si>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</si>
  <si>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</si>
  <si>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</si>
  <si>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</si>
  <si>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</si>
  <si>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</si>
  <si>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</si>
  <si>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</si>
  <si>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</si>
  <si>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</si>
  <si>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</si>
  <si>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</si>
  <si>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</si>
  <si>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</si>
  <si>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</si>
  <si>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</si>
  <si>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</si>
  <si>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     Форма 0503317  с.9</t>
  </si>
  <si>
    <t>Бюджеты внутригородских районов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</si>
  <si>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</si>
  <si>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</si>
  <si>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</si>
  <si>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</si>
  <si>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</si>
  <si>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</si>
  <si>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</si>
  <si>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</si>
  <si>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</si>
  <si>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</si>
  <si>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</si>
  <si>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</si>
  <si>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</si>
  <si>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</si>
  <si>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</si>
  <si>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</si>
  <si>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</si>
  <si>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</si>
  <si>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</si>
  <si>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</si>
  <si>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</si>
  <si>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 xml:space="preserve">     Форма 0503317  с.10</t>
  </si>
  <si>
    <t>Бюджеты городских поселений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</si>
  <si>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</si>
  <si>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</si>
  <si>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</si>
  <si>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</si>
  <si>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</si>
  <si>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</si>
  <si>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</si>
  <si>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</si>
  <si>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</si>
  <si>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</si>
  <si>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Бюджеты сельских поселений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</si>
  <si>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</si>
  <si>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</si>
  <si>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</si>
  <si>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</si>
  <si>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</si>
  <si>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</si>
  <si>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</si>
  <si>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</si>
  <si>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</si>
  <si>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</si>
  <si>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 xml:space="preserve">     Форма 0503317  с.11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</si>
  <si>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</si>
  <si>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</si>
  <si>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</si>
  <si>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</si>
  <si>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</si>
  <si>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</si>
  <si>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</si>
  <si>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</si>
  <si>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</si>
  <si>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</si>
  <si>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</si>
  <si>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Доходы/EXPORT_SRC_KIND</t>
  </si>
  <si>
    <t>Доходы/ExportYearView</t>
  </si>
  <si>
    <t>Доходы/FORM_CODE</t>
  </si>
  <si>
    <t>428</t>
  </si>
  <si>
    <t>Доходы/REG_DATE</t>
  </si>
  <si>
    <t>Доходы/RANGE_NAMES</t>
  </si>
  <si>
    <t>Доходы/EXPORT_PARAM_SRC_KIND</t>
  </si>
  <si>
    <t>Доходы/PARAMS</t>
  </si>
  <si>
    <t>Доходы/FILE_NAME</t>
  </si>
  <si>
    <t>C:\Users\user\Desktop\АЦК 2019\428M01.txt</t>
  </si>
  <si>
    <t>Доходы/EXPORT_SRC_CODE</t>
  </si>
  <si>
    <t>058013-02</t>
  </si>
  <si>
    <t>Доходы/PERIOD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</si>
</sst>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/mm/yyyy\ &quot;г.&quot;"/>
    <numFmt numFmtId="173" formatCode="?"/>
  </numFmts>
  <fonts count="14" x14ac:knownFonts="1">
    <font>
      <sz val="10"/>
      <name val="Arial"/>
    </font>
    <font>
      <sz val="8"/>
      <name val="Arial Cyr"/>
    </font>
    <font>
      <b/>
      <sz val="11"/>
      <name val="Arial Cyr"/>
    </font>
    <font>
      <sz val="10"/>
      <name val="Arial Cyr"/>
    </font>
    <font>
      <b/>
      <sz val="8"/>
      <name val="Arial Cyr"/>
    </font>
    <font>
      <sz val="8.5"/>
      <name val="MS Sans Serif"/>
    </font>
    <font>
      <sz val="16"/>
      <name val="Arial Cyr"/>
    </font>
    <font>
      <b/>
      <sz val="30"/>
      <name val="Arial Cyr"/>
    </font>
    <font>
      <b/>
      <sz val="20"/>
      <name val="Arial Cyr"/>
    </font>
    <font>
      <sz val="20"/>
      <name val="Arial Cyr"/>
    </font>
    <font>
      <b/>
      <sz val="24"/>
      <name val="Arial Cyr"/>
    </font>
    <font>
      <b/>
      <i/>
      <sz val="26"/>
      <name val="Arial Cyr"/>
    </font>
    <font>
      <sz val="24"/>
      <name val="Arial Cyr"/>
    </font>
    <font>
      <sz val="14"/>
      <name val="Arial Cyr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2" fillId="0" borderId="1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49" fontId="1" fillId="0" borderId="0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centerContinuous"/>
    </xf>
    <xf numFmtId="49" fontId="1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right"/>
    </xf>
    <xf numFmtId="172" fontId="1" fillId="0" borderId="4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1" fillId="0" borderId="4" xfId="0" applyNumberFormat="1" applyFont="1" applyBorder="1" applyAlignment="1" applyProtection="1">
      <alignment horizontal="center"/>
    </xf>
    <xf numFmtId="49" fontId="1" fillId="0" borderId="0" xfId="0" applyNumberFormat="1" applyFont="1" applyBorder="1" applyAlignment="1" applyProtection="1">
      <alignment horizontal="left" wrapText="1"/>
    </xf>
    <xf numFmtId="49" fontId="1" fillId="0" borderId="0" xfId="0" applyNumberFormat="1" applyFont="1" applyBorder="1" applyAlignment="1" applyProtection="1"/>
    <xf numFmtId="49" fontId="1" fillId="0" borderId="6" xfId="0" applyNumberFormat="1" applyFont="1" applyBorder="1" applyAlignment="1" applyProtection="1">
      <alignment horizontal="centerContinuous"/>
    </xf>
    <xf numFmtId="49" fontId="1" fillId="0" borderId="0" xfId="0" applyNumberFormat="1" applyFont="1" applyBorder="1" applyAlignment="1" applyProtection="1">
      <alignment horizontal="left"/>
    </xf>
    <xf numFmtId="49" fontId="1" fillId="0" borderId="7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/>
    <xf numFmtId="0" fontId="3" fillId="0" borderId="0" xfId="0" applyFont="1" applyBorder="1" applyAlignment="1" applyProtection="1"/>
    <xf numFmtId="0" fontId="1" fillId="0" borderId="28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center"/>
    </xf>
    <xf numFmtId="49" fontId="1" fillId="0" borderId="30" xfId="0" applyNumberFormat="1" applyFont="1" applyBorder="1" applyAlignment="1" applyProtection="1">
      <alignment horizontal="center" vertical="center"/>
    </xf>
    <xf numFmtId="49" fontId="1" fillId="0" borderId="29" xfId="0" applyNumberFormat="1" applyFont="1" applyBorder="1" applyAlignment="1" applyProtection="1">
      <alignment horizontal="center" vertical="center"/>
    </xf>
    <xf numFmtId="49" fontId="1" fillId="0" borderId="31" xfId="0" applyNumberFormat="1" applyFont="1" applyBorder="1" applyAlignment="1" applyProtection="1">
      <alignment horizontal="center" vertical="center"/>
    </xf>
    <xf numFmtId="49" fontId="4" fillId="0" borderId="32" xfId="0" applyNumberFormat="1" applyFont="1" applyBorder="1" applyAlignment="1" applyProtection="1">
      <alignment horizontal="left" vertical="center" wrapText="1"/>
    </xf>
    <xf numFmtId="49" fontId="4" fillId="0" borderId="32" xfId="0" applyNumberFormat="1" applyFont="1" applyBorder="1" applyAlignment="1" applyProtection="1">
      <alignment horizontal="center" vertical="center" wrapText="1"/>
    </xf>
    <xf numFmtId="4" fontId="4" fillId="0" borderId="32" xfId="0" applyNumberFormat="1" applyFont="1" applyBorder="1" applyAlignment="1" applyProtection="1">
      <alignment horizontal="right" vertical="center"/>
    </xf>
    <xf numFmtId="49" fontId="4" fillId="0" borderId="32" xfId="0" applyNumberFormat="1" applyFont="1" applyBorder="1" applyAlignment="1" applyProtection="1">
      <alignment horizontal="center" vertical="center"/>
    </xf>
    <xf numFmtId="49" fontId="1" fillId="0" borderId="32" xfId="0" applyNumberFormat="1" applyFont="1" applyBorder="1" applyAlignment="1" applyProtection="1">
      <alignment horizontal="left" vertical="center" wrapText="1"/>
    </xf>
    <xf numFmtId="49" fontId="1" fillId="0" borderId="32" xfId="0" applyNumberFormat="1" applyFont="1" applyBorder="1" applyAlignment="1" applyProtection="1">
      <alignment horizontal="center" vertical="center" wrapText="1"/>
    </xf>
    <xf numFmtId="4" fontId="1" fillId="0" borderId="32" xfId="0" applyNumberFormat="1" applyFont="1" applyBorder="1" applyAlignment="1" applyProtection="1">
      <alignment horizontal="right" vertical="center"/>
    </xf>
    <xf numFmtId="49" fontId="1" fillId="0" borderId="32" xfId="0" applyNumberFormat="1" applyFont="1" applyBorder="1" applyAlignment="1" applyProtection="1">
      <alignment horizontal="center" vertical="center"/>
    </xf>
    <xf numFmtId="173" fontId="1" fillId="0" borderId="32" xfId="0" applyNumberFormat="1" applyFont="1" applyBorder="1" applyAlignment="1" applyProtection="1">
      <alignment horizontal="left" vertical="center" wrapText="1"/>
    </xf>
    <xf numFmtId="49" fontId="1" fillId="0" borderId="35" xfId="0" applyNumberFormat="1" applyFont="1" applyBorder="1" applyAlignment="1" applyProtection="1">
      <alignment horizontal="center" vertical="center"/>
    </xf>
    <xf numFmtId="49" fontId="1" fillId="0" borderId="36" xfId="0" applyNumberFormat="1" applyFont="1" applyBorder="1" applyAlignment="1" applyProtection="1">
      <alignment horizontal="center" vertical="center"/>
    </xf>
    <xf numFmtId="49" fontId="1" fillId="0" borderId="37" xfId="0" applyNumberFormat="1" applyFont="1" applyBorder="1" applyAlignment="1" applyProtection="1">
      <alignment horizontal="center" vertical="center"/>
    </xf>
    <xf numFmtId="49" fontId="3" fillId="0" borderId="0" xfId="0" applyNumberFormat="1" applyFont="1" applyBorder="1" applyAlignment="1" applyProtection="1">
      <alignment horizontal="center"/>
    </xf>
    <xf numFmtId="49" fontId="1" fillId="0" borderId="0" xfId="0" applyNumberFormat="1" applyFont="1" applyBorder="1" applyAlignment="1" applyProtection="1">
      <alignment horizontal="left" vertical="center" wrapText="1"/>
    </xf>
    <xf numFmtId="49" fontId="1" fillId="0" borderId="0" xfId="0" applyNumberFormat="1" applyFont="1" applyBorder="1" applyAlignment="1" applyProtection="1">
      <alignment horizontal="center" vertical="center" wrapText="1"/>
    </xf>
    <xf numFmtId="4" fontId="1" fillId="0" borderId="0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horizontal="center" vertical="top"/>
    </xf>
    <xf numFmtId="49" fontId="1" fillId="0" borderId="0" xfId="0" applyNumberFormat="1" applyFont="1" applyBorder="1" applyAlignment="1" applyProtection="1">
      <alignment horizontal="center" vertical="center"/>
    </xf>
    <xf numFmtId="0" fontId="6" fillId="0" borderId="0" xfId="0" applyFont="1" applyBorder="1" applyAlignment="1" applyProtection="1"/>
    <xf numFmtId="0" fontId="7" fillId="0" borderId="0" xfId="0" applyFont="1" applyBorder="1" applyAlignment="1" applyProtection="1"/>
    <xf numFmtId="0" fontId="6" fillId="0" borderId="0" xfId="0" applyFont="1" applyBorder="1" applyAlignment="1" applyProtection="1">
      <alignment horizontal="right"/>
    </xf>
    <xf numFmtId="0" fontId="9" fillId="0" borderId="24" xfId="0" applyFont="1" applyBorder="1" applyAlignment="1" applyProtection="1">
      <alignment horizontal="center" vertical="center" wrapText="1"/>
    </xf>
    <xf numFmtId="49" fontId="9" fillId="0" borderId="24" xfId="0" applyNumberFormat="1" applyFont="1" applyBorder="1" applyAlignment="1" applyProtection="1">
      <alignment horizontal="center" vertical="center" wrapText="1"/>
    </xf>
    <xf numFmtId="49" fontId="6" fillId="0" borderId="17" xfId="0" applyNumberFormat="1" applyFont="1" applyBorder="1" applyAlignment="1" applyProtection="1">
      <alignment horizontal="center" vertical="center" wrapText="1"/>
    </xf>
    <xf numFmtId="49" fontId="6" fillId="0" borderId="24" xfId="0" applyNumberFormat="1" applyFont="1" applyBorder="1" applyAlignment="1" applyProtection="1">
      <alignment horizontal="center" vertical="center" wrapText="1"/>
    </xf>
    <xf numFmtId="49" fontId="6" fillId="0" borderId="35" xfId="0" applyNumberFormat="1" applyFont="1" applyBorder="1" applyAlignment="1" applyProtection="1">
      <alignment horizontal="center" vertical="center" wrapText="1"/>
    </xf>
    <xf numFmtId="0" fontId="10" fillId="0" borderId="39" xfId="0" applyFont="1" applyBorder="1" applyAlignment="1" applyProtection="1"/>
    <xf numFmtId="49" fontId="8" fillId="0" borderId="40" xfId="0" applyNumberFormat="1" applyFont="1" applyBorder="1" applyAlignment="1" applyProtection="1">
      <alignment horizontal="center"/>
    </xf>
    <xf numFmtId="4" fontId="6" fillId="0" borderId="41" xfId="0" applyNumberFormat="1" applyFont="1" applyBorder="1" applyAlignment="1" applyProtection="1">
      <alignment horizontal="right"/>
    </xf>
    <xf numFmtId="4" fontId="6" fillId="0" borderId="42" xfId="0" applyNumberFormat="1" applyFont="1" applyBorder="1" applyAlignment="1" applyProtection="1">
      <alignment horizontal="right"/>
    </xf>
    <xf numFmtId="49" fontId="11" fillId="0" borderId="43" xfId="0" applyNumberFormat="1" applyFont="1" applyBorder="1" applyAlignment="1" applyProtection="1">
      <alignment horizontal="left" vertical="center" wrapText="1"/>
    </xf>
    <xf numFmtId="49" fontId="8" fillId="0" borderId="44" xfId="0" applyNumberFormat="1" applyFont="1" applyBorder="1" applyAlignment="1" applyProtection="1">
      <alignment horizontal="center" vertical="center" wrapText="1"/>
    </xf>
    <xf numFmtId="4" fontId="6" fillId="0" borderId="33" xfId="0" applyNumberFormat="1" applyFont="1" applyBorder="1" applyAlignment="1" applyProtection="1">
      <alignment horizontal="right"/>
    </xf>
    <xf numFmtId="4" fontId="6" fillId="0" borderId="45" xfId="0" applyNumberFormat="1" applyFont="1" applyBorder="1" applyAlignment="1" applyProtection="1">
      <alignment horizontal="right"/>
    </xf>
    <xf numFmtId="49" fontId="12" fillId="0" borderId="22" xfId="0" applyNumberFormat="1" applyFont="1" applyBorder="1" applyAlignment="1" applyProtection="1">
      <alignment horizontal="left" vertical="center" wrapText="1" indent="2"/>
    </xf>
    <xf numFmtId="49" fontId="9" fillId="0" borderId="46" xfId="0" applyNumberFormat="1" applyFont="1" applyBorder="1" applyAlignment="1" applyProtection="1">
      <alignment horizontal="center" vertical="center" wrapText="1"/>
    </xf>
    <xf numFmtId="4" fontId="6" fillId="0" borderId="19" xfId="0" applyNumberFormat="1" applyFont="1" applyBorder="1" applyAlignment="1" applyProtection="1">
      <alignment horizontal="right"/>
    </xf>
    <xf numFmtId="4" fontId="6" fillId="0" borderId="47" xfId="0" applyNumberFormat="1" applyFont="1" applyBorder="1" applyAlignment="1" applyProtection="1">
      <alignment horizontal="right"/>
    </xf>
    <xf numFmtId="4" fontId="6" fillId="0" borderId="21" xfId="0" applyNumberFormat="1" applyFont="1" applyBorder="1" applyAlignment="1" applyProtection="1">
      <alignment horizontal="right"/>
    </xf>
    <xf numFmtId="49" fontId="12" fillId="0" borderId="48" xfId="0" applyNumberFormat="1" applyFont="1" applyBorder="1" applyAlignment="1" applyProtection="1">
      <alignment horizontal="left" vertical="center" wrapText="1" indent="3"/>
    </xf>
    <xf numFmtId="49" fontId="9" fillId="0" borderId="49" xfId="0" applyNumberFormat="1" applyFont="1" applyBorder="1" applyAlignment="1" applyProtection="1">
      <alignment horizontal="center" vertical="center" wrapText="1"/>
    </xf>
    <xf numFmtId="4" fontId="6" fillId="0" borderId="18" xfId="0" applyNumberFormat="1" applyFont="1" applyBorder="1" applyAlignment="1" applyProtection="1">
      <alignment horizontal="right"/>
    </xf>
    <xf numFmtId="4" fontId="6" fillId="0" borderId="27" xfId="0" applyNumberFormat="1" applyFont="1" applyBorder="1" applyAlignment="1" applyProtection="1">
      <alignment horizontal="right"/>
    </xf>
    <xf numFmtId="49" fontId="12" fillId="0" borderId="43" xfId="0" applyNumberFormat="1" applyFont="1" applyBorder="1" applyAlignment="1" applyProtection="1">
      <alignment horizontal="left" vertical="center" wrapText="1" indent="3"/>
    </xf>
    <xf numFmtId="49" fontId="9" fillId="0" borderId="44" xfId="0" applyNumberFormat="1" applyFont="1" applyBorder="1" applyAlignment="1" applyProtection="1">
      <alignment horizontal="center" vertical="center" wrapText="1"/>
    </xf>
    <xf numFmtId="49" fontId="12" fillId="0" borderId="50" xfId="0" applyNumberFormat="1" applyFont="1" applyBorder="1" applyAlignment="1" applyProtection="1">
      <alignment horizontal="left" vertical="center" wrapText="1" indent="3"/>
    </xf>
    <xf numFmtId="0" fontId="11" fillId="0" borderId="39" xfId="0" applyFont="1" applyBorder="1" applyAlignment="1" applyProtection="1">
      <alignment horizontal="left" vertical="center" wrapText="1"/>
    </xf>
    <xf numFmtId="49" fontId="8" fillId="0" borderId="46" xfId="0" applyNumberFormat="1" applyFont="1" applyBorder="1" applyAlignment="1" applyProtection="1">
      <alignment horizontal="center" vertical="center" wrapText="1"/>
    </xf>
    <xf numFmtId="49" fontId="9" fillId="0" borderId="51" xfId="0" applyNumberFormat="1" applyFont="1" applyBorder="1" applyAlignment="1" applyProtection="1">
      <alignment horizontal="center" vertical="center" wrapText="1"/>
    </xf>
    <xf numFmtId="4" fontId="6" fillId="0" borderId="25" xfId="0" applyNumberFormat="1" applyFont="1" applyBorder="1" applyAlignment="1" applyProtection="1">
      <alignment horizontal="right"/>
    </xf>
    <xf numFmtId="49" fontId="13" fillId="0" borderId="0" xfId="0" applyNumberFormat="1" applyFont="1" applyBorder="1" applyAlignment="1" applyProtection="1">
      <alignment horizontal="left" vertical="center" wrapText="1" indent="3"/>
    </xf>
    <xf numFmtId="49" fontId="13" fillId="0" borderId="13" xfId="0" applyNumberFormat="1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/>
    <xf numFmtId="49" fontId="9" fillId="0" borderId="52" xfId="0" applyNumberFormat="1" applyFont="1" applyBorder="1" applyAlignment="1" applyProtection="1">
      <alignment horizontal="center" vertical="center" wrapText="1"/>
    </xf>
    <xf numFmtId="4" fontId="6" fillId="0" borderId="2" xfId="0" applyNumberFormat="1" applyFont="1" applyBorder="1" applyAlignment="1" applyProtection="1">
      <alignment horizontal="right"/>
    </xf>
    <xf numFmtId="4" fontId="6" fillId="0" borderId="53" xfId="0" applyNumberFormat="1" applyFont="1" applyBorder="1" applyAlignment="1" applyProtection="1">
      <alignment horizontal="right"/>
    </xf>
    <xf numFmtId="49" fontId="8" fillId="0" borderId="54" xfId="0" applyNumberFormat="1" applyFont="1" applyBorder="1" applyAlignment="1" applyProtection="1">
      <alignment horizontal="center" vertical="center" wrapText="1"/>
    </xf>
    <xf numFmtId="4" fontId="6" fillId="0" borderId="12" xfId="0" applyNumberFormat="1" applyFont="1" applyBorder="1" applyAlignment="1" applyProtection="1">
      <alignment horizontal="right"/>
    </xf>
    <xf numFmtId="49" fontId="11" fillId="0" borderId="39" xfId="0" applyNumberFormat="1" applyFont="1" applyBorder="1" applyAlignment="1" applyProtection="1">
      <alignment horizontal="left" vertical="center" wrapText="1"/>
    </xf>
    <xf numFmtId="49" fontId="9" fillId="0" borderId="28" xfId="0" applyNumberFormat="1" applyFont="1" applyBorder="1" applyAlignment="1" applyProtection="1">
      <alignment horizontal="center" vertical="center" wrapText="1"/>
    </xf>
    <xf numFmtId="4" fontId="6" fillId="0" borderId="31" xfId="0" applyNumberFormat="1" applyFont="1" applyBorder="1" applyAlignment="1" applyProtection="1">
      <alignment horizontal="right"/>
    </xf>
    <xf numFmtId="49" fontId="2" fillId="0" borderId="0" xfId="0" applyNumberFormat="1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49" fontId="1" fillId="0" borderId="0" xfId="0" applyNumberFormat="1" applyFont="1" applyBorder="1" applyAlignment="1" applyProtection="1">
      <alignment horizontal="center"/>
    </xf>
    <xf numFmtId="49" fontId="1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horizontal="left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14" xfId="0" applyNumberFormat="1" applyFont="1" applyBorder="1" applyAlignment="1" applyProtection="1">
      <alignment horizontal="center" vertical="center" wrapText="1"/>
    </xf>
    <xf numFmtId="49" fontId="1" fillId="0" borderId="19" xfId="0" applyNumberFormat="1" applyFont="1" applyBorder="1" applyAlignment="1" applyProtection="1">
      <alignment horizontal="center" vertical="center" wrapText="1"/>
    </xf>
    <xf numFmtId="49" fontId="1" fillId="0" borderId="17" xfId="0" applyNumberFormat="1" applyFont="1" applyBorder="1" applyAlignment="1" applyProtection="1">
      <alignment horizontal="center" vertical="center" wrapText="1"/>
    </xf>
    <xf numFmtId="49" fontId="1" fillId="0" borderId="24" xfId="0" applyNumberFormat="1" applyFont="1" applyBorder="1" applyAlignment="1" applyProtection="1">
      <alignment horizontal="center" vertical="center" wrapText="1"/>
    </xf>
    <xf numFmtId="0" fontId="3" fillId="0" borderId="17" xfId="0" applyFont="1" applyBorder="1" applyAlignment="1" applyProtection="1">
      <alignment horizontal="center" vertical="center" wrapText="1"/>
    </xf>
    <xf numFmtId="0" fontId="3" fillId="0" borderId="24" xfId="0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0" fontId="1" fillId="0" borderId="29" xfId="0" applyFont="1" applyBorder="1" applyAlignment="1" applyProtection="1">
      <alignment horizontal="center" vertical="center"/>
    </xf>
    <xf numFmtId="0" fontId="1" fillId="0" borderId="30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18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25" xfId="0" applyFont="1" applyBorder="1" applyAlignment="1" applyProtection="1">
      <alignment horizontal="center" vertical="center" wrapText="1"/>
    </xf>
    <xf numFmtId="0" fontId="1" fillId="0" borderId="26" xfId="0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18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25" xfId="0" applyFont="1" applyBorder="1" applyAlignment="1" applyProtection="1">
      <alignment horizontal="center" vertical="center" wrapText="1"/>
    </xf>
    <xf numFmtId="0" fontId="3" fillId="0" borderId="26" xfId="0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5" xfId="0" applyNumberFormat="1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7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49" fontId="1" fillId="0" borderId="21" xfId="0" applyNumberFormat="1" applyFont="1" applyBorder="1" applyAlignment="1" applyProtection="1">
      <alignment horizontal="center" vertical="center" wrapText="1"/>
    </xf>
    <xf numFmtId="49" fontId="1" fillId="0" borderId="22" xfId="0" applyNumberFormat="1" applyFont="1" applyBorder="1" applyAlignment="1" applyProtection="1">
      <alignment horizontal="center" vertical="center" wrapText="1"/>
    </xf>
    <xf numFmtId="49" fontId="1" fillId="0" borderId="27" xfId="0" applyNumberFormat="1" applyFont="1" applyBorder="1" applyAlignment="1" applyProtection="1">
      <alignment horizontal="center" vertical="center" wrapText="1"/>
    </xf>
    <xf numFmtId="49" fontId="1" fillId="0" borderId="29" xfId="0" applyNumberFormat="1" applyFont="1" applyBorder="1" applyAlignment="1" applyProtection="1">
      <alignment horizontal="center" vertical="center"/>
    </xf>
    <xf numFmtId="0" fontId="3" fillId="0" borderId="30" xfId="0" applyFont="1" applyBorder="1" applyAlignment="1" applyProtection="1">
      <alignment horizontal="center" vertical="center"/>
    </xf>
    <xf numFmtId="49" fontId="1" fillId="0" borderId="20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26" xfId="0" applyNumberFormat="1" applyFont="1" applyBorder="1" applyAlignment="1" applyProtection="1">
      <alignment horizontal="center" vertical="center" wrapText="1"/>
    </xf>
    <xf numFmtId="49" fontId="4" fillId="0" borderId="33" xfId="0" applyNumberFormat="1" applyFont="1" applyBorder="1" applyAlignment="1" applyProtection="1">
      <alignment horizontal="center" vertical="center"/>
    </xf>
    <xf numFmtId="49" fontId="4" fillId="0" borderId="34" xfId="0" applyNumberFormat="1" applyFont="1" applyBorder="1" applyAlignment="1" applyProtection="1">
      <alignment horizontal="center" vertical="center"/>
    </xf>
    <xf numFmtId="49" fontId="4" fillId="0" borderId="33" xfId="0" applyNumberFormat="1" applyFont="1" applyBorder="1" applyAlignment="1" applyProtection="1">
      <alignment horizontal="center" vertical="center" wrapText="1"/>
    </xf>
    <xf numFmtId="49" fontId="3" fillId="0" borderId="34" xfId="0" applyNumberFormat="1" applyFont="1" applyBorder="1" applyAlignment="1" applyProtection="1">
      <alignment horizontal="center" vertical="center" wrapText="1"/>
    </xf>
    <xf numFmtId="49" fontId="1" fillId="0" borderId="33" xfId="0" applyNumberFormat="1" applyFont="1" applyBorder="1" applyAlignment="1" applyProtection="1">
      <alignment horizontal="center" vertical="center"/>
    </xf>
    <xf numFmtId="49" fontId="1" fillId="0" borderId="34" xfId="0" applyNumberFormat="1" applyFont="1" applyBorder="1" applyAlignment="1" applyProtection="1">
      <alignment horizontal="center" vertical="center"/>
    </xf>
    <xf numFmtId="49" fontId="1" fillId="0" borderId="33" xfId="0" applyNumberFormat="1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/>
    </xf>
    <xf numFmtId="0" fontId="1" fillId="0" borderId="16" xfId="0" applyFont="1" applyBorder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/>
    </xf>
    <xf numFmtId="49" fontId="1" fillId="0" borderId="15" xfId="0" applyNumberFormat="1" applyFont="1" applyBorder="1" applyAlignment="1" applyProtection="1">
      <alignment horizontal="center" vertical="center" wrapText="1"/>
    </xf>
    <xf numFmtId="49" fontId="1" fillId="0" borderId="29" xfId="0" applyNumberFormat="1" applyFont="1" applyBorder="1" applyAlignment="1" applyProtection="1">
      <alignment horizontal="center" vertical="center" wrapText="1"/>
    </xf>
    <xf numFmtId="0" fontId="3" fillId="0" borderId="30" xfId="0" applyFont="1" applyBorder="1" applyAlignment="1" applyProtection="1">
      <alignment horizontal="center" vertical="center" wrapText="1"/>
    </xf>
    <xf numFmtId="49" fontId="3" fillId="0" borderId="34" xfId="0" applyNumberFormat="1" applyFont="1" applyBorder="1" applyAlignment="1" applyProtection="1">
      <alignment horizontal="center" vertical="center"/>
    </xf>
    <xf numFmtId="49" fontId="4" fillId="0" borderId="34" xfId="0" applyNumberFormat="1" applyFont="1" applyBorder="1" applyAlignment="1" applyProtection="1">
      <alignment horizontal="center" vertical="center" wrapText="1"/>
    </xf>
    <xf numFmtId="49" fontId="1" fillId="0" borderId="34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center" vertical="top"/>
    </xf>
    <xf numFmtId="0" fontId="8" fillId="0" borderId="19" xfId="0" applyFont="1" applyBorder="1" applyAlignment="1" applyProtection="1">
      <alignment horizontal="center" vertical="center"/>
    </xf>
    <xf numFmtId="0" fontId="9" fillId="0" borderId="24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textRotation="90"/>
    </xf>
    <xf numFmtId="0" fontId="8" fillId="0" borderId="1" xfId="0" applyFont="1" applyBorder="1" applyAlignment="1" applyProtection="1">
      <alignment horizontal="center" vertical="center" textRotation="90" wrapText="1"/>
    </xf>
    <xf numFmtId="0" fontId="9" fillId="0" borderId="1" xfId="0" applyFont="1" applyBorder="1" applyAlignment="1" applyProtection="1">
      <alignment textRotation="90"/>
    </xf>
    <xf numFmtId="0" fontId="9" fillId="0" borderId="19" xfId="0" applyFont="1" applyBorder="1" applyAlignment="1" applyProtection="1">
      <alignment horizontal="center" vertical="center" wrapText="1"/>
    </xf>
    <xf numFmtId="0" fontId="9" fillId="0" borderId="24" xfId="0" applyFont="1" applyBorder="1" applyAlignment="1" applyProtection="1">
      <alignment horizontal="center" vertical="center" wrapText="1"/>
    </xf>
    <xf numFmtId="0" fontId="8" fillId="0" borderId="33" xfId="0" applyFont="1" applyBorder="1" applyAlignment="1" applyProtection="1">
      <alignment horizontal="center" vertical="center"/>
    </xf>
    <xf numFmtId="0" fontId="9" fillId="0" borderId="38" xfId="0" applyFont="1" applyBorder="1" applyAlignment="1" applyProtection="1"/>
    <xf numFmtId="0" fontId="9" fillId="0" borderId="34" xfId="0" applyFont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7"/>
  <sheetViews>
    <sheetView showGridLines="0" tabSelected="1" topLeftCell="W1" workbookViewId="0"/>
  </sheetViews>
  <sheetFormatPr defaultRowHeight="13.15" customHeight="1" x14ac:dyDescent="0.2"/>
  <cols>
    <col min="1" max="1" width="45.7109375" customWidth="1"/>
    <col min="2" max="2" width="4.5703125" customWidth="1"/>
    <col min="3" max="3" width="16" customWidth="1"/>
    <col min="4" max="4" width="22.7109375" customWidth="1"/>
    <col min="5" max="17" width="16.7109375" customWidth="1"/>
    <col min="18" max="18" width="45.7109375" customWidth="1"/>
    <col min="19" max="19" width="4.5703125" customWidth="1"/>
    <col min="20" max="20" width="16" customWidth="1"/>
    <col min="21" max="21" width="5.5703125" customWidth="1"/>
    <col min="22" max="34" width="16.7109375" customWidth="1"/>
  </cols>
  <sheetData>
    <row r="1" spans="1:34" ht="12.7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6.899999999999999" customHeight="1" x14ac:dyDescent="0.25">
      <c r="A2" s="92" t="s">
        <v>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3"/>
      <c r="Q2" s="3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</row>
    <row r="3" spans="1:34" ht="16.899999999999999" customHeight="1" x14ac:dyDescent="0.25">
      <c r="A3" s="92" t="s">
        <v>1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5"/>
      <c r="Q3" s="6" t="s">
        <v>2</v>
      </c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4"/>
      <c r="AH3" s="8" t="s">
        <v>3</v>
      </c>
    </row>
    <row r="4" spans="1:34" ht="12.75" x14ac:dyDescent="0.2">
      <c r="A4" s="9"/>
      <c r="B4" s="9"/>
      <c r="C4" s="9"/>
      <c r="D4" s="9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0" t="s">
        <v>4</v>
      </c>
      <c r="Q4" s="11" t="s">
        <v>5</v>
      </c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4"/>
      <c r="AH4" s="4"/>
    </row>
    <row r="5" spans="1:34" ht="12.75" x14ac:dyDescent="0.2">
      <c r="A5" s="94" t="s">
        <v>7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13" t="s">
        <v>6</v>
      </c>
      <c r="Q5" s="14" t="s">
        <v>8</v>
      </c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5"/>
      <c r="AG5" s="16"/>
      <c r="AH5" s="16"/>
    </row>
    <row r="6" spans="1:34" ht="12.75" x14ac:dyDescent="0.2">
      <c r="A6" s="9" t="s">
        <v>9</v>
      </c>
      <c r="B6" s="95" t="s">
        <v>16</v>
      </c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13" t="s">
        <v>10</v>
      </c>
      <c r="Q6" s="17" t="s">
        <v>19</v>
      </c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6"/>
      <c r="AH6" s="16"/>
    </row>
    <row r="7" spans="1:34" ht="12.75" x14ac:dyDescent="0.2">
      <c r="A7" s="9" t="s">
        <v>11</v>
      </c>
      <c r="B7" s="95" t="s">
        <v>17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13" t="s">
        <v>12</v>
      </c>
      <c r="Q7" s="17" t="s">
        <v>20</v>
      </c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6"/>
      <c r="AH7" s="16"/>
    </row>
    <row r="8" spans="1:34" ht="12.75" x14ac:dyDescent="0.2">
      <c r="A8" s="9" t="s">
        <v>18</v>
      </c>
      <c r="B8" s="9"/>
      <c r="C8" s="9"/>
      <c r="D8" s="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3"/>
      <c r="Q8" s="20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6"/>
      <c r="AH8" s="16"/>
    </row>
    <row r="9" spans="1:34" ht="12.75" x14ac:dyDescent="0.2">
      <c r="A9" s="9" t="s">
        <v>13</v>
      </c>
      <c r="B9" s="9"/>
      <c r="C9" s="21"/>
      <c r="D9" s="21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3" t="s">
        <v>14</v>
      </c>
      <c r="Q9" s="22" t="s">
        <v>15</v>
      </c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6"/>
      <c r="AH9" s="16"/>
    </row>
    <row r="10" spans="1:34" ht="20.25" customHeight="1" x14ac:dyDescent="0.25">
      <c r="A10" s="92" t="s">
        <v>21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3"/>
    </row>
    <row r="11" spans="1:34" ht="7.5" customHeight="1" x14ac:dyDescent="0.2">
      <c r="A11" s="4"/>
      <c r="B11" s="4"/>
      <c r="C11" s="24"/>
      <c r="D11" s="24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24"/>
    </row>
    <row r="12" spans="1:34" ht="13.5" customHeight="1" x14ac:dyDescent="0.2">
      <c r="A12" s="123" t="s">
        <v>22</v>
      </c>
      <c r="B12" s="126" t="s">
        <v>23</v>
      </c>
      <c r="C12" s="108" t="s">
        <v>24</v>
      </c>
      <c r="D12" s="109"/>
      <c r="E12" s="97" t="s">
        <v>25</v>
      </c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9"/>
      <c r="R12" s="105" t="s">
        <v>26</v>
      </c>
      <c r="S12" s="105" t="s">
        <v>23</v>
      </c>
      <c r="T12" s="114" t="s">
        <v>27</v>
      </c>
      <c r="U12" s="115"/>
      <c r="V12" s="120" t="s">
        <v>28</v>
      </c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2"/>
    </row>
    <row r="13" spans="1:34" ht="9.9499999999999993" customHeight="1" x14ac:dyDescent="0.2">
      <c r="A13" s="124"/>
      <c r="B13" s="127"/>
      <c r="C13" s="110"/>
      <c r="D13" s="111"/>
      <c r="E13" s="100" t="s">
        <v>29</v>
      </c>
      <c r="F13" s="100" t="s">
        <v>30</v>
      </c>
      <c r="G13" s="100" t="s">
        <v>31</v>
      </c>
      <c r="H13" s="100" t="s">
        <v>32</v>
      </c>
      <c r="I13" s="100" t="s">
        <v>33</v>
      </c>
      <c r="J13" s="100" t="s">
        <v>34</v>
      </c>
      <c r="K13" s="100" t="s">
        <v>35</v>
      </c>
      <c r="L13" s="100" t="s">
        <v>36</v>
      </c>
      <c r="M13" s="100" t="s">
        <v>37</v>
      </c>
      <c r="N13" s="100" t="s">
        <v>38</v>
      </c>
      <c r="O13" s="100" t="s">
        <v>39</v>
      </c>
      <c r="P13" s="100" t="s">
        <v>40</v>
      </c>
      <c r="Q13" s="100" t="s">
        <v>41</v>
      </c>
      <c r="R13" s="103"/>
      <c r="S13" s="103"/>
      <c r="T13" s="116"/>
      <c r="U13" s="117"/>
      <c r="V13" s="134" t="s">
        <v>29</v>
      </c>
      <c r="W13" s="100" t="s">
        <v>30</v>
      </c>
      <c r="X13" s="100" t="s">
        <v>31</v>
      </c>
      <c r="Y13" s="100" t="s">
        <v>32</v>
      </c>
      <c r="Z13" s="100" t="s">
        <v>33</v>
      </c>
      <c r="AA13" s="100" t="s">
        <v>34</v>
      </c>
      <c r="AB13" s="100" t="s">
        <v>35</v>
      </c>
      <c r="AC13" s="100" t="s">
        <v>36</v>
      </c>
      <c r="AD13" s="100" t="s">
        <v>37</v>
      </c>
      <c r="AE13" s="100" t="s">
        <v>38</v>
      </c>
      <c r="AF13" s="100" t="s">
        <v>39</v>
      </c>
      <c r="AG13" s="100" t="s">
        <v>40</v>
      </c>
      <c r="AH13" s="129" t="s">
        <v>41</v>
      </c>
    </row>
    <row r="14" spans="1:34" ht="9.9499999999999993" customHeight="1" x14ac:dyDescent="0.2">
      <c r="A14" s="124"/>
      <c r="B14" s="127"/>
      <c r="C14" s="110"/>
      <c r="D14" s="111"/>
      <c r="E14" s="101"/>
      <c r="F14" s="103"/>
      <c r="G14" s="101"/>
      <c r="H14" s="103"/>
      <c r="I14" s="101"/>
      <c r="J14" s="101"/>
      <c r="K14" s="101"/>
      <c r="L14" s="103"/>
      <c r="M14" s="103"/>
      <c r="N14" s="101"/>
      <c r="O14" s="101"/>
      <c r="P14" s="103"/>
      <c r="Q14" s="101"/>
      <c r="R14" s="103"/>
      <c r="S14" s="103"/>
      <c r="T14" s="116"/>
      <c r="U14" s="117"/>
      <c r="V14" s="135"/>
      <c r="W14" s="103"/>
      <c r="X14" s="101"/>
      <c r="Y14" s="103"/>
      <c r="Z14" s="101"/>
      <c r="AA14" s="101"/>
      <c r="AB14" s="101"/>
      <c r="AC14" s="103"/>
      <c r="AD14" s="103"/>
      <c r="AE14" s="101"/>
      <c r="AF14" s="103"/>
      <c r="AG14" s="101"/>
      <c r="AH14" s="130"/>
    </row>
    <row r="15" spans="1:34" ht="9.9499999999999993" customHeight="1" x14ac:dyDescent="0.2">
      <c r="A15" s="124"/>
      <c r="B15" s="127"/>
      <c r="C15" s="110"/>
      <c r="D15" s="111"/>
      <c r="E15" s="101"/>
      <c r="F15" s="103"/>
      <c r="G15" s="101"/>
      <c r="H15" s="103"/>
      <c r="I15" s="101"/>
      <c r="J15" s="101"/>
      <c r="K15" s="101"/>
      <c r="L15" s="103"/>
      <c r="M15" s="103"/>
      <c r="N15" s="101"/>
      <c r="O15" s="101"/>
      <c r="P15" s="103"/>
      <c r="Q15" s="101"/>
      <c r="R15" s="103"/>
      <c r="S15" s="103"/>
      <c r="T15" s="116"/>
      <c r="U15" s="117"/>
      <c r="V15" s="135"/>
      <c r="W15" s="103"/>
      <c r="X15" s="101"/>
      <c r="Y15" s="103"/>
      <c r="Z15" s="101"/>
      <c r="AA15" s="101"/>
      <c r="AB15" s="101"/>
      <c r="AC15" s="103"/>
      <c r="AD15" s="103"/>
      <c r="AE15" s="101"/>
      <c r="AF15" s="103"/>
      <c r="AG15" s="101"/>
      <c r="AH15" s="130"/>
    </row>
    <row r="16" spans="1:34" ht="9.9499999999999993" customHeight="1" x14ac:dyDescent="0.2">
      <c r="A16" s="124"/>
      <c r="B16" s="127"/>
      <c r="C16" s="110"/>
      <c r="D16" s="111"/>
      <c r="E16" s="101"/>
      <c r="F16" s="103"/>
      <c r="G16" s="101"/>
      <c r="H16" s="103"/>
      <c r="I16" s="101"/>
      <c r="J16" s="101"/>
      <c r="K16" s="101"/>
      <c r="L16" s="103"/>
      <c r="M16" s="103"/>
      <c r="N16" s="101"/>
      <c r="O16" s="101"/>
      <c r="P16" s="103"/>
      <c r="Q16" s="101"/>
      <c r="R16" s="103"/>
      <c r="S16" s="103"/>
      <c r="T16" s="116"/>
      <c r="U16" s="117"/>
      <c r="V16" s="135"/>
      <c r="W16" s="103"/>
      <c r="X16" s="101"/>
      <c r="Y16" s="103"/>
      <c r="Z16" s="101"/>
      <c r="AA16" s="101"/>
      <c r="AB16" s="101"/>
      <c r="AC16" s="103"/>
      <c r="AD16" s="103"/>
      <c r="AE16" s="101"/>
      <c r="AF16" s="103"/>
      <c r="AG16" s="101"/>
      <c r="AH16" s="130"/>
    </row>
    <row r="17" spans="1:34" ht="9.9499999999999993" customHeight="1" x14ac:dyDescent="0.2">
      <c r="A17" s="124"/>
      <c r="B17" s="127"/>
      <c r="C17" s="110"/>
      <c r="D17" s="111"/>
      <c r="E17" s="101"/>
      <c r="F17" s="103"/>
      <c r="G17" s="101"/>
      <c r="H17" s="103"/>
      <c r="I17" s="101"/>
      <c r="J17" s="101"/>
      <c r="K17" s="101"/>
      <c r="L17" s="103"/>
      <c r="M17" s="103"/>
      <c r="N17" s="101"/>
      <c r="O17" s="101"/>
      <c r="P17" s="103"/>
      <c r="Q17" s="101"/>
      <c r="R17" s="103"/>
      <c r="S17" s="103"/>
      <c r="T17" s="116"/>
      <c r="U17" s="117"/>
      <c r="V17" s="135"/>
      <c r="W17" s="103"/>
      <c r="X17" s="101"/>
      <c r="Y17" s="103"/>
      <c r="Z17" s="101"/>
      <c r="AA17" s="101"/>
      <c r="AB17" s="101"/>
      <c r="AC17" s="103"/>
      <c r="AD17" s="103"/>
      <c r="AE17" s="101"/>
      <c r="AF17" s="103"/>
      <c r="AG17" s="101"/>
      <c r="AH17" s="130"/>
    </row>
    <row r="18" spans="1:34" ht="92.25" customHeight="1" x14ac:dyDescent="0.2">
      <c r="A18" s="125"/>
      <c r="B18" s="128"/>
      <c r="C18" s="112"/>
      <c r="D18" s="113"/>
      <c r="E18" s="102"/>
      <c r="F18" s="104"/>
      <c r="G18" s="102"/>
      <c r="H18" s="104"/>
      <c r="I18" s="102"/>
      <c r="J18" s="102"/>
      <c r="K18" s="102"/>
      <c r="L18" s="104"/>
      <c r="M18" s="104"/>
      <c r="N18" s="102"/>
      <c r="O18" s="102"/>
      <c r="P18" s="104"/>
      <c r="Q18" s="102"/>
      <c r="R18" s="104"/>
      <c r="S18" s="104"/>
      <c r="T18" s="118"/>
      <c r="U18" s="119"/>
      <c r="V18" s="136"/>
      <c r="W18" s="104"/>
      <c r="X18" s="102"/>
      <c r="Y18" s="104"/>
      <c r="Z18" s="102"/>
      <c r="AA18" s="102"/>
      <c r="AB18" s="102"/>
      <c r="AC18" s="104"/>
      <c r="AD18" s="104"/>
      <c r="AE18" s="102"/>
      <c r="AF18" s="104"/>
      <c r="AG18" s="102"/>
      <c r="AH18" s="131"/>
    </row>
    <row r="19" spans="1:34" ht="14.25" customHeight="1" x14ac:dyDescent="0.2">
      <c r="A19" s="25">
        <v>1</v>
      </c>
      <c r="B19" s="26">
        <v>2</v>
      </c>
      <c r="C19" s="106">
        <v>3</v>
      </c>
      <c r="D19" s="107"/>
      <c r="E19" s="27" t="s">
        <v>42</v>
      </c>
      <c r="F19" s="28" t="s">
        <v>43</v>
      </c>
      <c r="G19" s="28" t="s">
        <v>44</v>
      </c>
      <c r="H19" s="28" t="s">
        <v>45</v>
      </c>
      <c r="I19" s="28" t="s">
        <v>46</v>
      </c>
      <c r="J19" s="28" t="s">
        <v>47</v>
      </c>
      <c r="K19" s="28" t="s">
        <v>48</v>
      </c>
      <c r="L19" s="28" t="s">
        <v>49</v>
      </c>
      <c r="M19" s="28" t="s">
        <v>50</v>
      </c>
      <c r="N19" s="28" t="s">
        <v>51</v>
      </c>
      <c r="O19" s="28" t="s">
        <v>52</v>
      </c>
      <c r="P19" s="28" t="s">
        <v>53</v>
      </c>
      <c r="Q19" s="28" t="s">
        <v>54</v>
      </c>
      <c r="R19" s="28" t="s">
        <v>55</v>
      </c>
      <c r="S19" s="28" t="s">
        <v>56</v>
      </c>
      <c r="T19" s="132" t="s">
        <v>57</v>
      </c>
      <c r="U19" s="133"/>
      <c r="V19" s="27" t="s">
        <v>58</v>
      </c>
      <c r="W19" s="28" t="s">
        <v>59</v>
      </c>
      <c r="X19" s="28" t="s">
        <v>60</v>
      </c>
      <c r="Y19" s="28" t="s">
        <v>61</v>
      </c>
      <c r="Z19" s="28" t="s">
        <v>62</v>
      </c>
      <c r="AA19" s="28" t="s">
        <v>63</v>
      </c>
      <c r="AB19" s="28" t="s">
        <v>64</v>
      </c>
      <c r="AC19" s="28" t="s">
        <v>65</v>
      </c>
      <c r="AD19" s="28" t="s">
        <v>66</v>
      </c>
      <c r="AE19" s="27" t="s">
        <v>67</v>
      </c>
      <c r="AF19" s="27" t="s">
        <v>68</v>
      </c>
      <c r="AG19" s="27" t="s">
        <v>69</v>
      </c>
      <c r="AH19" s="30" t="s">
        <v>70</v>
      </c>
    </row>
    <row r="20" spans="1:34" ht="12.75" x14ac:dyDescent="0.2">
      <c r="A20" s="31" t="s">
        <v>73</v>
      </c>
      <c r="B20" s="32" t="s">
        <v>71</v>
      </c>
      <c r="C20" s="137" t="s">
        <v>74</v>
      </c>
      <c r="D20" s="138"/>
      <c r="E20" s="33">
        <v>7389300</v>
      </c>
      <c r="F20" s="33" t="s">
        <v>72</v>
      </c>
      <c r="G20" s="33">
        <v>7389300</v>
      </c>
      <c r="H20" s="33" t="s">
        <v>72</v>
      </c>
      <c r="I20" s="33" t="s">
        <v>72</v>
      </c>
      <c r="J20" s="33" t="s">
        <v>72</v>
      </c>
      <c r="K20" s="33" t="s">
        <v>72</v>
      </c>
      <c r="L20" s="33" t="s">
        <v>72</v>
      </c>
      <c r="M20" s="33" t="s">
        <v>72</v>
      </c>
      <c r="N20" s="33" t="s">
        <v>72</v>
      </c>
      <c r="O20" s="33" t="s">
        <v>72</v>
      </c>
      <c r="P20" s="33">
        <v>7389300</v>
      </c>
      <c r="Q20" s="33" t="s">
        <v>72</v>
      </c>
      <c r="R20" s="31" t="s">
        <v>73</v>
      </c>
      <c r="S20" s="34" t="s">
        <v>71</v>
      </c>
      <c r="T20" s="139" t="s">
        <v>74</v>
      </c>
      <c r="U20" s="140"/>
      <c r="V20" s="33">
        <v>1278714.5900000001</v>
      </c>
      <c r="W20" s="33" t="s">
        <v>72</v>
      </c>
      <c r="X20" s="33">
        <v>1278714.5900000001</v>
      </c>
      <c r="Y20" s="33" t="s">
        <v>72</v>
      </c>
      <c r="Z20" s="33" t="s">
        <v>72</v>
      </c>
      <c r="AA20" s="33" t="s">
        <v>72</v>
      </c>
      <c r="AB20" s="33" t="s">
        <v>72</v>
      </c>
      <c r="AC20" s="33" t="s">
        <v>72</v>
      </c>
      <c r="AD20" s="33" t="s">
        <v>72</v>
      </c>
      <c r="AE20" s="33" t="s">
        <v>72</v>
      </c>
      <c r="AF20" s="33" t="s">
        <v>72</v>
      </c>
      <c r="AG20" s="33">
        <v>1278714.5900000001</v>
      </c>
      <c r="AH20" s="33" t="s">
        <v>72</v>
      </c>
    </row>
    <row r="21" spans="1:34" ht="12.75" x14ac:dyDescent="0.2">
      <c r="A21" s="35" t="s">
        <v>75</v>
      </c>
      <c r="B21" s="36"/>
      <c r="C21" s="141"/>
      <c r="D21" s="142"/>
      <c r="E21" s="37"/>
      <c r="F21" s="37"/>
      <c r="G21" s="37"/>
      <c r="H21" s="37"/>
      <c r="I21" s="37"/>
      <c r="J21" s="37" t="s">
        <v>72</v>
      </c>
      <c r="K21" s="37"/>
      <c r="L21" s="37"/>
      <c r="M21" s="37"/>
      <c r="N21" s="37"/>
      <c r="O21" s="37"/>
      <c r="P21" s="37"/>
      <c r="Q21" s="37"/>
      <c r="R21" s="35"/>
      <c r="S21" s="38"/>
      <c r="T21" s="143"/>
      <c r="U21" s="140"/>
      <c r="V21" s="37"/>
      <c r="W21" s="37"/>
      <c r="X21" s="37"/>
      <c r="Y21" s="37"/>
      <c r="Z21" s="37"/>
      <c r="AA21" s="37" t="s">
        <v>72</v>
      </c>
      <c r="AB21" s="37"/>
      <c r="AC21" s="37"/>
      <c r="AD21" s="37"/>
      <c r="AE21" s="37"/>
      <c r="AF21" s="37"/>
      <c r="AG21" s="37"/>
      <c r="AH21" s="37"/>
    </row>
    <row r="22" spans="1:34" ht="24.6" customHeight="1" x14ac:dyDescent="0.2">
      <c r="A22" s="35" t="s">
        <v>76</v>
      </c>
      <c r="B22" s="36" t="s">
        <v>71</v>
      </c>
      <c r="C22" s="141" t="s">
        <v>77</v>
      </c>
      <c r="D22" s="142"/>
      <c r="E22" s="37">
        <v>4040500</v>
      </c>
      <c r="F22" s="37" t="s">
        <v>72</v>
      </c>
      <c r="G22" s="37">
        <v>4040500</v>
      </c>
      <c r="H22" s="37" t="s">
        <v>72</v>
      </c>
      <c r="I22" s="37" t="s">
        <v>72</v>
      </c>
      <c r="J22" s="37" t="s">
        <v>72</v>
      </c>
      <c r="K22" s="37" t="s">
        <v>72</v>
      </c>
      <c r="L22" s="37" t="s">
        <v>72</v>
      </c>
      <c r="M22" s="37" t="s">
        <v>72</v>
      </c>
      <c r="N22" s="37" t="s">
        <v>72</v>
      </c>
      <c r="O22" s="37" t="s">
        <v>72</v>
      </c>
      <c r="P22" s="37">
        <v>4040500</v>
      </c>
      <c r="Q22" s="37" t="s">
        <v>72</v>
      </c>
      <c r="R22" s="35" t="s">
        <v>76</v>
      </c>
      <c r="S22" s="38" t="s">
        <v>71</v>
      </c>
      <c r="T22" s="143" t="s">
        <v>77</v>
      </c>
      <c r="U22" s="140"/>
      <c r="V22" s="37">
        <v>728777.39</v>
      </c>
      <c r="W22" s="37" t="s">
        <v>72</v>
      </c>
      <c r="X22" s="37">
        <v>728777.39</v>
      </c>
      <c r="Y22" s="37" t="s">
        <v>72</v>
      </c>
      <c r="Z22" s="37" t="s">
        <v>72</v>
      </c>
      <c r="AA22" s="37" t="s">
        <v>72</v>
      </c>
      <c r="AB22" s="37" t="s">
        <v>72</v>
      </c>
      <c r="AC22" s="37" t="s">
        <v>72</v>
      </c>
      <c r="AD22" s="37" t="s">
        <v>72</v>
      </c>
      <c r="AE22" s="37" t="s">
        <v>72</v>
      </c>
      <c r="AF22" s="37" t="s">
        <v>72</v>
      </c>
      <c r="AG22" s="37">
        <v>728777.39</v>
      </c>
      <c r="AH22" s="37" t="s">
        <v>72</v>
      </c>
    </row>
    <row r="23" spans="1:34" ht="24.6" customHeight="1" x14ac:dyDescent="0.2">
      <c r="A23" s="35" t="s">
        <v>78</v>
      </c>
      <c r="B23" s="36" t="s">
        <v>71</v>
      </c>
      <c r="C23" s="141" t="s">
        <v>79</v>
      </c>
      <c r="D23" s="142"/>
      <c r="E23" s="37">
        <v>768700</v>
      </c>
      <c r="F23" s="37" t="s">
        <v>72</v>
      </c>
      <c r="G23" s="37">
        <v>768700</v>
      </c>
      <c r="H23" s="37" t="s">
        <v>72</v>
      </c>
      <c r="I23" s="37" t="s">
        <v>72</v>
      </c>
      <c r="J23" s="37" t="s">
        <v>72</v>
      </c>
      <c r="K23" s="37" t="s">
        <v>72</v>
      </c>
      <c r="L23" s="37" t="s">
        <v>72</v>
      </c>
      <c r="M23" s="37" t="s">
        <v>72</v>
      </c>
      <c r="N23" s="37" t="s">
        <v>72</v>
      </c>
      <c r="O23" s="37" t="s">
        <v>72</v>
      </c>
      <c r="P23" s="37">
        <v>768700</v>
      </c>
      <c r="Q23" s="37" t="s">
        <v>72</v>
      </c>
      <c r="R23" s="35" t="s">
        <v>78</v>
      </c>
      <c r="S23" s="38" t="s">
        <v>71</v>
      </c>
      <c r="T23" s="143" t="s">
        <v>79</v>
      </c>
      <c r="U23" s="140"/>
      <c r="V23" s="37">
        <v>62932.38</v>
      </c>
      <c r="W23" s="37" t="s">
        <v>72</v>
      </c>
      <c r="X23" s="37">
        <v>62932.38</v>
      </c>
      <c r="Y23" s="37" t="s">
        <v>72</v>
      </c>
      <c r="Z23" s="37" t="s">
        <v>72</v>
      </c>
      <c r="AA23" s="37" t="s">
        <v>72</v>
      </c>
      <c r="AB23" s="37" t="s">
        <v>72</v>
      </c>
      <c r="AC23" s="37" t="s">
        <v>72</v>
      </c>
      <c r="AD23" s="37" t="s">
        <v>72</v>
      </c>
      <c r="AE23" s="37" t="s">
        <v>72</v>
      </c>
      <c r="AF23" s="37" t="s">
        <v>72</v>
      </c>
      <c r="AG23" s="37">
        <v>62932.38</v>
      </c>
      <c r="AH23" s="37" t="s">
        <v>72</v>
      </c>
    </row>
    <row r="24" spans="1:34" ht="24.6" customHeight="1" x14ac:dyDescent="0.2">
      <c r="A24" s="35" t="s">
        <v>80</v>
      </c>
      <c r="B24" s="36" t="s">
        <v>71</v>
      </c>
      <c r="C24" s="141" t="s">
        <v>81</v>
      </c>
      <c r="D24" s="142"/>
      <c r="E24" s="37">
        <v>768700</v>
      </c>
      <c r="F24" s="37" t="s">
        <v>72</v>
      </c>
      <c r="G24" s="37">
        <v>768700</v>
      </c>
      <c r="H24" s="37" t="s">
        <v>72</v>
      </c>
      <c r="I24" s="37" t="s">
        <v>72</v>
      </c>
      <c r="J24" s="37" t="s">
        <v>72</v>
      </c>
      <c r="K24" s="37" t="s">
        <v>72</v>
      </c>
      <c r="L24" s="37" t="s">
        <v>72</v>
      </c>
      <c r="M24" s="37" t="s">
        <v>72</v>
      </c>
      <c r="N24" s="37" t="s">
        <v>72</v>
      </c>
      <c r="O24" s="37" t="s">
        <v>72</v>
      </c>
      <c r="P24" s="37">
        <v>768700</v>
      </c>
      <c r="Q24" s="37" t="s">
        <v>72</v>
      </c>
      <c r="R24" s="35" t="s">
        <v>80</v>
      </c>
      <c r="S24" s="38" t="s">
        <v>71</v>
      </c>
      <c r="T24" s="143" t="s">
        <v>81</v>
      </c>
      <c r="U24" s="140"/>
      <c r="V24" s="37">
        <v>62932.38</v>
      </c>
      <c r="W24" s="37" t="s">
        <v>72</v>
      </c>
      <c r="X24" s="37">
        <v>62932.38</v>
      </c>
      <c r="Y24" s="37" t="s">
        <v>72</v>
      </c>
      <c r="Z24" s="37" t="s">
        <v>72</v>
      </c>
      <c r="AA24" s="37" t="s">
        <v>72</v>
      </c>
      <c r="AB24" s="37" t="s">
        <v>72</v>
      </c>
      <c r="AC24" s="37" t="s">
        <v>72</v>
      </c>
      <c r="AD24" s="37" t="s">
        <v>72</v>
      </c>
      <c r="AE24" s="37" t="s">
        <v>72</v>
      </c>
      <c r="AF24" s="37" t="s">
        <v>72</v>
      </c>
      <c r="AG24" s="37">
        <v>62932.38</v>
      </c>
      <c r="AH24" s="37" t="s">
        <v>72</v>
      </c>
    </row>
    <row r="25" spans="1:34" ht="73.7" customHeight="1" x14ac:dyDescent="0.2">
      <c r="A25" s="39" t="s">
        <v>82</v>
      </c>
      <c r="B25" s="36" t="s">
        <v>71</v>
      </c>
      <c r="C25" s="141" t="s">
        <v>83</v>
      </c>
      <c r="D25" s="142"/>
      <c r="E25" s="37">
        <v>768700</v>
      </c>
      <c r="F25" s="37" t="s">
        <v>72</v>
      </c>
      <c r="G25" s="37">
        <v>768700</v>
      </c>
      <c r="H25" s="37" t="s">
        <v>72</v>
      </c>
      <c r="I25" s="37" t="s">
        <v>72</v>
      </c>
      <c r="J25" s="37" t="s">
        <v>72</v>
      </c>
      <c r="K25" s="37" t="s">
        <v>72</v>
      </c>
      <c r="L25" s="37" t="s">
        <v>72</v>
      </c>
      <c r="M25" s="37" t="s">
        <v>72</v>
      </c>
      <c r="N25" s="37" t="s">
        <v>72</v>
      </c>
      <c r="O25" s="37" t="s">
        <v>72</v>
      </c>
      <c r="P25" s="37">
        <v>768700</v>
      </c>
      <c r="Q25" s="37" t="s">
        <v>72</v>
      </c>
      <c r="R25" s="39" t="s">
        <v>82</v>
      </c>
      <c r="S25" s="38" t="s">
        <v>71</v>
      </c>
      <c r="T25" s="143" t="s">
        <v>83</v>
      </c>
      <c r="U25" s="140"/>
      <c r="V25" s="37">
        <v>67011.81</v>
      </c>
      <c r="W25" s="37" t="s">
        <v>72</v>
      </c>
      <c r="X25" s="37">
        <v>67011.81</v>
      </c>
      <c r="Y25" s="37" t="s">
        <v>72</v>
      </c>
      <c r="Z25" s="37" t="s">
        <v>72</v>
      </c>
      <c r="AA25" s="37" t="s">
        <v>72</v>
      </c>
      <c r="AB25" s="37" t="s">
        <v>72</v>
      </c>
      <c r="AC25" s="37" t="s">
        <v>72</v>
      </c>
      <c r="AD25" s="37" t="s">
        <v>72</v>
      </c>
      <c r="AE25" s="37" t="s">
        <v>72</v>
      </c>
      <c r="AF25" s="37" t="s">
        <v>72</v>
      </c>
      <c r="AG25" s="37">
        <v>67011.81</v>
      </c>
      <c r="AH25" s="37" t="s">
        <v>72</v>
      </c>
    </row>
    <row r="26" spans="1:34" ht="110.65" customHeight="1" x14ac:dyDescent="0.2">
      <c r="A26" s="39" t="s">
        <v>84</v>
      </c>
      <c r="B26" s="36" t="s">
        <v>71</v>
      </c>
      <c r="C26" s="141" t="s">
        <v>85</v>
      </c>
      <c r="D26" s="142"/>
      <c r="E26" s="37">
        <v>768700</v>
      </c>
      <c r="F26" s="37" t="s">
        <v>72</v>
      </c>
      <c r="G26" s="37">
        <v>768700</v>
      </c>
      <c r="H26" s="37" t="s">
        <v>72</v>
      </c>
      <c r="I26" s="37" t="s">
        <v>72</v>
      </c>
      <c r="J26" s="37" t="s">
        <v>72</v>
      </c>
      <c r="K26" s="37" t="s">
        <v>72</v>
      </c>
      <c r="L26" s="37" t="s">
        <v>72</v>
      </c>
      <c r="M26" s="37" t="s">
        <v>72</v>
      </c>
      <c r="N26" s="37" t="s">
        <v>72</v>
      </c>
      <c r="O26" s="37" t="s">
        <v>72</v>
      </c>
      <c r="P26" s="37">
        <v>768700</v>
      </c>
      <c r="Q26" s="37" t="s">
        <v>72</v>
      </c>
      <c r="R26" s="39" t="s">
        <v>84</v>
      </c>
      <c r="S26" s="38" t="s">
        <v>71</v>
      </c>
      <c r="T26" s="143" t="s">
        <v>85</v>
      </c>
      <c r="U26" s="140"/>
      <c r="V26" s="37">
        <v>66733.440000000002</v>
      </c>
      <c r="W26" s="37" t="s">
        <v>72</v>
      </c>
      <c r="X26" s="37">
        <v>66733.440000000002</v>
      </c>
      <c r="Y26" s="37" t="s">
        <v>72</v>
      </c>
      <c r="Z26" s="37" t="s">
        <v>72</v>
      </c>
      <c r="AA26" s="37" t="s">
        <v>72</v>
      </c>
      <c r="AB26" s="37" t="s">
        <v>72</v>
      </c>
      <c r="AC26" s="37" t="s">
        <v>72</v>
      </c>
      <c r="AD26" s="37" t="s">
        <v>72</v>
      </c>
      <c r="AE26" s="37" t="s">
        <v>72</v>
      </c>
      <c r="AF26" s="37" t="s">
        <v>72</v>
      </c>
      <c r="AG26" s="37">
        <v>66733.440000000002</v>
      </c>
      <c r="AH26" s="37" t="s">
        <v>72</v>
      </c>
    </row>
    <row r="27" spans="1:34" ht="86.1" customHeight="1" x14ac:dyDescent="0.2">
      <c r="A27" s="39" t="s">
        <v>86</v>
      </c>
      <c r="B27" s="36" t="s">
        <v>71</v>
      </c>
      <c r="C27" s="141" t="s">
        <v>87</v>
      </c>
      <c r="D27" s="142"/>
      <c r="E27" s="37" t="s">
        <v>72</v>
      </c>
      <c r="F27" s="37" t="s">
        <v>72</v>
      </c>
      <c r="G27" s="37" t="s">
        <v>72</v>
      </c>
      <c r="H27" s="37" t="s">
        <v>72</v>
      </c>
      <c r="I27" s="37" t="s">
        <v>72</v>
      </c>
      <c r="J27" s="37" t="s">
        <v>72</v>
      </c>
      <c r="K27" s="37" t="s">
        <v>72</v>
      </c>
      <c r="L27" s="37" t="s">
        <v>72</v>
      </c>
      <c r="M27" s="37" t="s">
        <v>72</v>
      </c>
      <c r="N27" s="37" t="s">
        <v>72</v>
      </c>
      <c r="O27" s="37" t="s">
        <v>72</v>
      </c>
      <c r="P27" s="37" t="s">
        <v>72</v>
      </c>
      <c r="Q27" s="37" t="s">
        <v>72</v>
      </c>
      <c r="R27" s="39" t="s">
        <v>86</v>
      </c>
      <c r="S27" s="38" t="s">
        <v>71</v>
      </c>
      <c r="T27" s="143" t="s">
        <v>87</v>
      </c>
      <c r="U27" s="140"/>
      <c r="V27" s="37">
        <v>97.2</v>
      </c>
      <c r="W27" s="37" t="s">
        <v>72</v>
      </c>
      <c r="X27" s="37">
        <v>97.2</v>
      </c>
      <c r="Y27" s="37" t="s">
        <v>72</v>
      </c>
      <c r="Z27" s="37" t="s">
        <v>72</v>
      </c>
      <c r="AA27" s="37" t="s">
        <v>72</v>
      </c>
      <c r="AB27" s="37" t="s">
        <v>72</v>
      </c>
      <c r="AC27" s="37" t="s">
        <v>72</v>
      </c>
      <c r="AD27" s="37" t="s">
        <v>72</v>
      </c>
      <c r="AE27" s="37" t="s">
        <v>72</v>
      </c>
      <c r="AF27" s="37" t="s">
        <v>72</v>
      </c>
      <c r="AG27" s="37">
        <v>97.2</v>
      </c>
      <c r="AH27" s="37" t="s">
        <v>72</v>
      </c>
    </row>
    <row r="28" spans="1:34" ht="110.65" customHeight="1" x14ac:dyDescent="0.2">
      <c r="A28" s="39" t="s">
        <v>88</v>
      </c>
      <c r="B28" s="36" t="s">
        <v>71</v>
      </c>
      <c r="C28" s="141" t="s">
        <v>89</v>
      </c>
      <c r="D28" s="142"/>
      <c r="E28" s="37" t="s">
        <v>72</v>
      </c>
      <c r="F28" s="37" t="s">
        <v>72</v>
      </c>
      <c r="G28" s="37" t="s">
        <v>72</v>
      </c>
      <c r="H28" s="37" t="s">
        <v>72</v>
      </c>
      <c r="I28" s="37" t="s">
        <v>72</v>
      </c>
      <c r="J28" s="37" t="s">
        <v>72</v>
      </c>
      <c r="K28" s="37" t="s">
        <v>72</v>
      </c>
      <c r="L28" s="37" t="s">
        <v>72</v>
      </c>
      <c r="M28" s="37" t="s">
        <v>72</v>
      </c>
      <c r="N28" s="37" t="s">
        <v>72</v>
      </c>
      <c r="O28" s="37" t="s">
        <v>72</v>
      </c>
      <c r="P28" s="37" t="s">
        <v>72</v>
      </c>
      <c r="Q28" s="37" t="s">
        <v>72</v>
      </c>
      <c r="R28" s="39" t="s">
        <v>88</v>
      </c>
      <c r="S28" s="38" t="s">
        <v>71</v>
      </c>
      <c r="T28" s="143" t="s">
        <v>89</v>
      </c>
      <c r="U28" s="140"/>
      <c r="V28" s="37">
        <v>181.17</v>
      </c>
      <c r="W28" s="37" t="s">
        <v>72</v>
      </c>
      <c r="X28" s="37">
        <v>181.17</v>
      </c>
      <c r="Y28" s="37" t="s">
        <v>72</v>
      </c>
      <c r="Z28" s="37" t="s">
        <v>72</v>
      </c>
      <c r="AA28" s="37" t="s">
        <v>72</v>
      </c>
      <c r="AB28" s="37" t="s">
        <v>72</v>
      </c>
      <c r="AC28" s="37" t="s">
        <v>72</v>
      </c>
      <c r="AD28" s="37" t="s">
        <v>72</v>
      </c>
      <c r="AE28" s="37" t="s">
        <v>72</v>
      </c>
      <c r="AF28" s="37" t="s">
        <v>72</v>
      </c>
      <c r="AG28" s="37">
        <v>181.17</v>
      </c>
      <c r="AH28" s="37" t="s">
        <v>72</v>
      </c>
    </row>
    <row r="29" spans="1:34" ht="110.65" customHeight="1" x14ac:dyDescent="0.2">
      <c r="A29" s="39" t="s">
        <v>90</v>
      </c>
      <c r="B29" s="36" t="s">
        <v>71</v>
      </c>
      <c r="C29" s="141" t="s">
        <v>91</v>
      </c>
      <c r="D29" s="142"/>
      <c r="E29" s="37" t="s">
        <v>72</v>
      </c>
      <c r="F29" s="37" t="s">
        <v>72</v>
      </c>
      <c r="G29" s="37" t="s">
        <v>72</v>
      </c>
      <c r="H29" s="37" t="s">
        <v>72</v>
      </c>
      <c r="I29" s="37" t="s">
        <v>72</v>
      </c>
      <c r="J29" s="37" t="s">
        <v>72</v>
      </c>
      <c r="K29" s="37" t="s">
        <v>72</v>
      </c>
      <c r="L29" s="37" t="s">
        <v>72</v>
      </c>
      <c r="M29" s="37" t="s">
        <v>72</v>
      </c>
      <c r="N29" s="37" t="s">
        <v>72</v>
      </c>
      <c r="O29" s="37" t="s">
        <v>72</v>
      </c>
      <c r="P29" s="37" t="s">
        <v>72</v>
      </c>
      <c r="Q29" s="37" t="s">
        <v>72</v>
      </c>
      <c r="R29" s="39" t="s">
        <v>90</v>
      </c>
      <c r="S29" s="38" t="s">
        <v>71</v>
      </c>
      <c r="T29" s="143" t="s">
        <v>91</v>
      </c>
      <c r="U29" s="140"/>
      <c r="V29" s="37">
        <v>-4360.2299999999996</v>
      </c>
      <c r="W29" s="37" t="s">
        <v>72</v>
      </c>
      <c r="X29" s="37">
        <v>-4360.2299999999996</v>
      </c>
      <c r="Y29" s="37" t="s">
        <v>72</v>
      </c>
      <c r="Z29" s="37" t="s">
        <v>72</v>
      </c>
      <c r="AA29" s="37" t="s">
        <v>72</v>
      </c>
      <c r="AB29" s="37" t="s">
        <v>72</v>
      </c>
      <c r="AC29" s="37" t="s">
        <v>72</v>
      </c>
      <c r="AD29" s="37" t="s">
        <v>72</v>
      </c>
      <c r="AE29" s="37" t="s">
        <v>72</v>
      </c>
      <c r="AF29" s="37" t="s">
        <v>72</v>
      </c>
      <c r="AG29" s="37">
        <v>-4360.2299999999996</v>
      </c>
      <c r="AH29" s="37" t="s">
        <v>72</v>
      </c>
    </row>
    <row r="30" spans="1:34" ht="135.19999999999999" customHeight="1" x14ac:dyDescent="0.2">
      <c r="A30" s="39" t="s">
        <v>92</v>
      </c>
      <c r="B30" s="36" t="s">
        <v>71</v>
      </c>
      <c r="C30" s="141" t="s">
        <v>93</v>
      </c>
      <c r="D30" s="142"/>
      <c r="E30" s="37" t="s">
        <v>72</v>
      </c>
      <c r="F30" s="37" t="s">
        <v>72</v>
      </c>
      <c r="G30" s="37" t="s">
        <v>72</v>
      </c>
      <c r="H30" s="37" t="s">
        <v>72</v>
      </c>
      <c r="I30" s="37" t="s">
        <v>72</v>
      </c>
      <c r="J30" s="37" t="s">
        <v>72</v>
      </c>
      <c r="K30" s="37" t="s">
        <v>72</v>
      </c>
      <c r="L30" s="37" t="s">
        <v>72</v>
      </c>
      <c r="M30" s="37" t="s">
        <v>72</v>
      </c>
      <c r="N30" s="37" t="s">
        <v>72</v>
      </c>
      <c r="O30" s="37" t="s">
        <v>72</v>
      </c>
      <c r="P30" s="37" t="s">
        <v>72</v>
      </c>
      <c r="Q30" s="37" t="s">
        <v>72</v>
      </c>
      <c r="R30" s="39" t="s">
        <v>92</v>
      </c>
      <c r="S30" s="38" t="s">
        <v>71</v>
      </c>
      <c r="T30" s="143" t="s">
        <v>93</v>
      </c>
      <c r="U30" s="140"/>
      <c r="V30" s="37">
        <v>-4360.2299999999996</v>
      </c>
      <c r="W30" s="37" t="s">
        <v>72</v>
      </c>
      <c r="X30" s="37">
        <v>-4360.2299999999996</v>
      </c>
      <c r="Y30" s="37" t="s">
        <v>72</v>
      </c>
      <c r="Z30" s="37" t="s">
        <v>72</v>
      </c>
      <c r="AA30" s="37" t="s">
        <v>72</v>
      </c>
      <c r="AB30" s="37" t="s">
        <v>72</v>
      </c>
      <c r="AC30" s="37" t="s">
        <v>72</v>
      </c>
      <c r="AD30" s="37" t="s">
        <v>72</v>
      </c>
      <c r="AE30" s="37" t="s">
        <v>72</v>
      </c>
      <c r="AF30" s="37" t="s">
        <v>72</v>
      </c>
      <c r="AG30" s="37">
        <v>-4360.2299999999996</v>
      </c>
      <c r="AH30" s="37" t="s">
        <v>72</v>
      </c>
    </row>
    <row r="31" spans="1:34" ht="49.15" customHeight="1" x14ac:dyDescent="0.2">
      <c r="A31" s="35" t="s">
        <v>94</v>
      </c>
      <c r="B31" s="36" t="s">
        <v>71</v>
      </c>
      <c r="C31" s="141" t="s">
        <v>95</v>
      </c>
      <c r="D31" s="142"/>
      <c r="E31" s="37" t="s">
        <v>72</v>
      </c>
      <c r="F31" s="37" t="s">
        <v>72</v>
      </c>
      <c r="G31" s="37" t="s">
        <v>72</v>
      </c>
      <c r="H31" s="37" t="s">
        <v>72</v>
      </c>
      <c r="I31" s="37" t="s">
        <v>72</v>
      </c>
      <c r="J31" s="37" t="s">
        <v>72</v>
      </c>
      <c r="K31" s="37" t="s">
        <v>72</v>
      </c>
      <c r="L31" s="37" t="s">
        <v>72</v>
      </c>
      <c r="M31" s="37" t="s">
        <v>72</v>
      </c>
      <c r="N31" s="37" t="s">
        <v>72</v>
      </c>
      <c r="O31" s="37" t="s">
        <v>72</v>
      </c>
      <c r="P31" s="37" t="s">
        <v>72</v>
      </c>
      <c r="Q31" s="37" t="s">
        <v>72</v>
      </c>
      <c r="R31" s="35" t="s">
        <v>94</v>
      </c>
      <c r="S31" s="38" t="s">
        <v>71</v>
      </c>
      <c r="T31" s="143" t="s">
        <v>95</v>
      </c>
      <c r="U31" s="140"/>
      <c r="V31" s="37">
        <v>280.8</v>
      </c>
      <c r="W31" s="37" t="s">
        <v>72</v>
      </c>
      <c r="X31" s="37">
        <v>280.8</v>
      </c>
      <c r="Y31" s="37" t="s">
        <v>72</v>
      </c>
      <c r="Z31" s="37" t="s">
        <v>72</v>
      </c>
      <c r="AA31" s="37" t="s">
        <v>72</v>
      </c>
      <c r="AB31" s="37" t="s">
        <v>72</v>
      </c>
      <c r="AC31" s="37" t="s">
        <v>72</v>
      </c>
      <c r="AD31" s="37" t="s">
        <v>72</v>
      </c>
      <c r="AE31" s="37" t="s">
        <v>72</v>
      </c>
      <c r="AF31" s="37" t="s">
        <v>72</v>
      </c>
      <c r="AG31" s="37">
        <v>280.8</v>
      </c>
      <c r="AH31" s="37" t="s">
        <v>72</v>
      </c>
    </row>
    <row r="32" spans="1:34" ht="73.7" customHeight="1" x14ac:dyDescent="0.2">
      <c r="A32" s="35" t="s">
        <v>96</v>
      </c>
      <c r="B32" s="36" t="s">
        <v>71</v>
      </c>
      <c r="C32" s="141" t="s">
        <v>97</v>
      </c>
      <c r="D32" s="142"/>
      <c r="E32" s="37" t="s">
        <v>72</v>
      </c>
      <c r="F32" s="37" t="s">
        <v>72</v>
      </c>
      <c r="G32" s="37" t="s">
        <v>72</v>
      </c>
      <c r="H32" s="37" t="s">
        <v>72</v>
      </c>
      <c r="I32" s="37" t="s">
        <v>72</v>
      </c>
      <c r="J32" s="37" t="s">
        <v>72</v>
      </c>
      <c r="K32" s="37" t="s">
        <v>72</v>
      </c>
      <c r="L32" s="37" t="s">
        <v>72</v>
      </c>
      <c r="M32" s="37" t="s">
        <v>72</v>
      </c>
      <c r="N32" s="37" t="s">
        <v>72</v>
      </c>
      <c r="O32" s="37" t="s">
        <v>72</v>
      </c>
      <c r="P32" s="37" t="s">
        <v>72</v>
      </c>
      <c r="Q32" s="37" t="s">
        <v>72</v>
      </c>
      <c r="R32" s="35" t="s">
        <v>96</v>
      </c>
      <c r="S32" s="38" t="s">
        <v>71</v>
      </c>
      <c r="T32" s="143" t="s">
        <v>97</v>
      </c>
      <c r="U32" s="140"/>
      <c r="V32" s="37">
        <v>280.8</v>
      </c>
      <c r="W32" s="37" t="s">
        <v>72</v>
      </c>
      <c r="X32" s="37">
        <v>280.8</v>
      </c>
      <c r="Y32" s="37" t="s">
        <v>72</v>
      </c>
      <c r="Z32" s="37" t="s">
        <v>72</v>
      </c>
      <c r="AA32" s="37" t="s">
        <v>72</v>
      </c>
      <c r="AB32" s="37" t="s">
        <v>72</v>
      </c>
      <c r="AC32" s="37" t="s">
        <v>72</v>
      </c>
      <c r="AD32" s="37" t="s">
        <v>72</v>
      </c>
      <c r="AE32" s="37" t="s">
        <v>72</v>
      </c>
      <c r="AF32" s="37" t="s">
        <v>72</v>
      </c>
      <c r="AG32" s="37">
        <v>280.8</v>
      </c>
      <c r="AH32" s="37" t="s">
        <v>72</v>
      </c>
    </row>
    <row r="33" spans="1:34" ht="24.6" customHeight="1" x14ac:dyDescent="0.2">
      <c r="A33" s="35" t="s">
        <v>98</v>
      </c>
      <c r="B33" s="36" t="s">
        <v>71</v>
      </c>
      <c r="C33" s="141" t="s">
        <v>99</v>
      </c>
      <c r="D33" s="142"/>
      <c r="E33" s="37">
        <v>139600</v>
      </c>
      <c r="F33" s="37" t="s">
        <v>72</v>
      </c>
      <c r="G33" s="37">
        <v>139600</v>
      </c>
      <c r="H33" s="37" t="s">
        <v>72</v>
      </c>
      <c r="I33" s="37" t="s">
        <v>72</v>
      </c>
      <c r="J33" s="37" t="s">
        <v>72</v>
      </c>
      <c r="K33" s="37" t="s">
        <v>72</v>
      </c>
      <c r="L33" s="37" t="s">
        <v>72</v>
      </c>
      <c r="M33" s="37" t="s">
        <v>72</v>
      </c>
      <c r="N33" s="37" t="s">
        <v>72</v>
      </c>
      <c r="O33" s="37" t="s">
        <v>72</v>
      </c>
      <c r="P33" s="37">
        <v>139600</v>
      </c>
      <c r="Q33" s="37" t="s">
        <v>72</v>
      </c>
      <c r="R33" s="35" t="s">
        <v>98</v>
      </c>
      <c r="S33" s="38" t="s">
        <v>71</v>
      </c>
      <c r="T33" s="143" t="s">
        <v>99</v>
      </c>
      <c r="U33" s="140"/>
      <c r="V33" s="37" t="s">
        <v>72</v>
      </c>
      <c r="W33" s="37" t="s">
        <v>72</v>
      </c>
      <c r="X33" s="37" t="s">
        <v>72</v>
      </c>
      <c r="Y33" s="37" t="s">
        <v>72</v>
      </c>
      <c r="Z33" s="37" t="s">
        <v>72</v>
      </c>
      <c r="AA33" s="37" t="s">
        <v>72</v>
      </c>
      <c r="AB33" s="37" t="s">
        <v>72</v>
      </c>
      <c r="AC33" s="37" t="s">
        <v>72</v>
      </c>
      <c r="AD33" s="37" t="s">
        <v>72</v>
      </c>
      <c r="AE33" s="37" t="s">
        <v>72</v>
      </c>
      <c r="AF33" s="37" t="s">
        <v>72</v>
      </c>
      <c r="AG33" s="37" t="s">
        <v>72</v>
      </c>
      <c r="AH33" s="37" t="s">
        <v>72</v>
      </c>
    </row>
    <row r="34" spans="1:34" ht="24.6" customHeight="1" x14ac:dyDescent="0.2">
      <c r="A34" s="35" t="s">
        <v>100</v>
      </c>
      <c r="B34" s="36" t="s">
        <v>71</v>
      </c>
      <c r="C34" s="141" t="s">
        <v>101</v>
      </c>
      <c r="D34" s="142"/>
      <c r="E34" s="37">
        <v>139600</v>
      </c>
      <c r="F34" s="37" t="s">
        <v>72</v>
      </c>
      <c r="G34" s="37">
        <v>139600</v>
      </c>
      <c r="H34" s="37" t="s">
        <v>72</v>
      </c>
      <c r="I34" s="37" t="s">
        <v>72</v>
      </c>
      <c r="J34" s="37" t="s">
        <v>72</v>
      </c>
      <c r="K34" s="37" t="s">
        <v>72</v>
      </c>
      <c r="L34" s="37" t="s">
        <v>72</v>
      </c>
      <c r="M34" s="37" t="s">
        <v>72</v>
      </c>
      <c r="N34" s="37" t="s">
        <v>72</v>
      </c>
      <c r="O34" s="37" t="s">
        <v>72</v>
      </c>
      <c r="P34" s="37">
        <v>139600</v>
      </c>
      <c r="Q34" s="37" t="s">
        <v>72</v>
      </c>
      <c r="R34" s="35" t="s">
        <v>100</v>
      </c>
      <c r="S34" s="38" t="s">
        <v>71</v>
      </c>
      <c r="T34" s="143" t="s">
        <v>101</v>
      </c>
      <c r="U34" s="140"/>
      <c r="V34" s="37" t="s">
        <v>72</v>
      </c>
      <c r="W34" s="37" t="s">
        <v>72</v>
      </c>
      <c r="X34" s="37" t="s">
        <v>72</v>
      </c>
      <c r="Y34" s="37" t="s">
        <v>72</v>
      </c>
      <c r="Z34" s="37" t="s">
        <v>72</v>
      </c>
      <c r="AA34" s="37" t="s">
        <v>72</v>
      </c>
      <c r="AB34" s="37" t="s">
        <v>72</v>
      </c>
      <c r="AC34" s="37" t="s">
        <v>72</v>
      </c>
      <c r="AD34" s="37" t="s">
        <v>72</v>
      </c>
      <c r="AE34" s="37" t="s">
        <v>72</v>
      </c>
      <c r="AF34" s="37" t="s">
        <v>72</v>
      </c>
      <c r="AG34" s="37" t="s">
        <v>72</v>
      </c>
      <c r="AH34" s="37" t="s">
        <v>72</v>
      </c>
    </row>
    <row r="35" spans="1:34" ht="24.6" customHeight="1" x14ac:dyDescent="0.2">
      <c r="A35" s="35" t="s">
        <v>100</v>
      </c>
      <c r="B35" s="36" t="s">
        <v>71</v>
      </c>
      <c r="C35" s="141" t="s">
        <v>102</v>
      </c>
      <c r="D35" s="142"/>
      <c r="E35" s="37">
        <v>139600</v>
      </c>
      <c r="F35" s="37" t="s">
        <v>72</v>
      </c>
      <c r="G35" s="37">
        <v>139600</v>
      </c>
      <c r="H35" s="37" t="s">
        <v>72</v>
      </c>
      <c r="I35" s="37" t="s">
        <v>72</v>
      </c>
      <c r="J35" s="37" t="s">
        <v>72</v>
      </c>
      <c r="K35" s="37" t="s">
        <v>72</v>
      </c>
      <c r="L35" s="37" t="s">
        <v>72</v>
      </c>
      <c r="M35" s="37" t="s">
        <v>72</v>
      </c>
      <c r="N35" s="37" t="s">
        <v>72</v>
      </c>
      <c r="O35" s="37" t="s">
        <v>72</v>
      </c>
      <c r="P35" s="37">
        <v>139600</v>
      </c>
      <c r="Q35" s="37" t="s">
        <v>72</v>
      </c>
      <c r="R35" s="35" t="s">
        <v>100</v>
      </c>
      <c r="S35" s="38" t="s">
        <v>71</v>
      </c>
      <c r="T35" s="143" t="s">
        <v>102</v>
      </c>
      <c r="U35" s="140"/>
      <c r="V35" s="37" t="s">
        <v>72</v>
      </c>
      <c r="W35" s="37" t="s">
        <v>72</v>
      </c>
      <c r="X35" s="37" t="s">
        <v>72</v>
      </c>
      <c r="Y35" s="37" t="s">
        <v>72</v>
      </c>
      <c r="Z35" s="37" t="s">
        <v>72</v>
      </c>
      <c r="AA35" s="37" t="s">
        <v>72</v>
      </c>
      <c r="AB35" s="37" t="s">
        <v>72</v>
      </c>
      <c r="AC35" s="37" t="s">
        <v>72</v>
      </c>
      <c r="AD35" s="37" t="s">
        <v>72</v>
      </c>
      <c r="AE35" s="37" t="s">
        <v>72</v>
      </c>
      <c r="AF35" s="37" t="s">
        <v>72</v>
      </c>
      <c r="AG35" s="37" t="s">
        <v>72</v>
      </c>
      <c r="AH35" s="37" t="s">
        <v>72</v>
      </c>
    </row>
    <row r="36" spans="1:34" ht="49.15" customHeight="1" x14ac:dyDescent="0.2">
      <c r="A36" s="35" t="s">
        <v>103</v>
      </c>
      <c r="B36" s="36" t="s">
        <v>71</v>
      </c>
      <c r="C36" s="141" t="s">
        <v>104</v>
      </c>
      <c r="D36" s="142"/>
      <c r="E36" s="37">
        <v>139600</v>
      </c>
      <c r="F36" s="37" t="s">
        <v>72</v>
      </c>
      <c r="G36" s="37">
        <v>139600</v>
      </c>
      <c r="H36" s="37" t="s">
        <v>72</v>
      </c>
      <c r="I36" s="37" t="s">
        <v>72</v>
      </c>
      <c r="J36" s="37" t="s">
        <v>72</v>
      </c>
      <c r="K36" s="37" t="s">
        <v>72</v>
      </c>
      <c r="L36" s="37" t="s">
        <v>72</v>
      </c>
      <c r="M36" s="37" t="s">
        <v>72</v>
      </c>
      <c r="N36" s="37" t="s">
        <v>72</v>
      </c>
      <c r="O36" s="37" t="s">
        <v>72</v>
      </c>
      <c r="P36" s="37">
        <v>139600</v>
      </c>
      <c r="Q36" s="37" t="s">
        <v>72</v>
      </c>
      <c r="R36" s="35" t="s">
        <v>103</v>
      </c>
      <c r="S36" s="38" t="s">
        <v>71</v>
      </c>
      <c r="T36" s="143" t="s">
        <v>104</v>
      </c>
      <c r="U36" s="140"/>
      <c r="V36" s="37" t="s">
        <v>72</v>
      </c>
      <c r="W36" s="37" t="s">
        <v>72</v>
      </c>
      <c r="X36" s="37" t="s">
        <v>72</v>
      </c>
      <c r="Y36" s="37" t="s">
        <v>72</v>
      </c>
      <c r="Z36" s="37" t="s">
        <v>72</v>
      </c>
      <c r="AA36" s="37" t="s">
        <v>72</v>
      </c>
      <c r="AB36" s="37" t="s">
        <v>72</v>
      </c>
      <c r="AC36" s="37" t="s">
        <v>72</v>
      </c>
      <c r="AD36" s="37" t="s">
        <v>72</v>
      </c>
      <c r="AE36" s="37" t="s">
        <v>72</v>
      </c>
      <c r="AF36" s="37" t="s">
        <v>72</v>
      </c>
      <c r="AG36" s="37" t="s">
        <v>72</v>
      </c>
      <c r="AH36" s="37" t="s">
        <v>72</v>
      </c>
    </row>
    <row r="37" spans="1:34" ht="24.6" customHeight="1" x14ac:dyDescent="0.2">
      <c r="A37" s="35" t="s">
        <v>105</v>
      </c>
      <c r="B37" s="36" t="s">
        <v>71</v>
      </c>
      <c r="C37" s="141" t="s">
        <v>106</v>
      </c>
      <c r="D37" s="142"/>
      <c r="E37" s="37">
        <v>2949900</v>
      </c>
      <c r="F37" s="37" t="s">
        <v>72</v>
      </c>
      <c r="G37" s="37">
        <v>2949900</v>
      </c>
      <c r="H37" s="37" t="s">
        <v>72</v>
      </c>
      <c r="I37" s="37" t="s">
        <v>72</v>
      </c>
      <c r="J37" s="37" t="s">
        <v>72</v>
      </c>
      <c r="K37" s="37" t="s">
        <v>72</v>
      </c>
      <c r="L37" s="37" t="s">
        <v>72</v>
      </c>
      <c r="M37" s="37" t="s">
        <v>72</v>
      </c>
      <c r="N37" s="37" t="s">
        <v>72</v>
      </c>
      <c r="O37" s="37" t="s">
        <v>72</v>
      </c>
      <c r="P37" s="37">
        <v>2949900</v>
      </c>
      <c r="Q37" s="37" t="s">
        <v>72</v>
      </c>
      <c r="R37" s="35" t="s">
        <v>105</v>
      </c>
      <c r="S37" s="38" t="s">
        <v>71</v>
      </c>
      <c r="T37" s="143" t="s">
        <v>106</v>
      </c>
      <c r="U37" s="140"/>
      <c r="V37" s="37">
        <v>664145.01</v>
      </c>
      <c r="W37" s="37" t="s">
        <v>72</v>
      </c>
      <c r="X37" s="37">
        <v>664145.01</v>
      </c>
      <c r="Y37" s="37" t="s">
        <v>72</v>
      </c>
      <c r="Z37" s="37" t="s">
        <v>72</v>
      </c>
      <c r="AA37" s="37" t="s">
        <v>72</v>
      </c>
      <c r="AB37" s="37" t="s">
        <v>72</v>
      </c>
      <c r="AC37" s="37" t="s">
        <v>72</v>
      </c>
      <c r="AD37" s="37" t="s">
        <v>72</v>
      </c>
      <c r="AE37" s="37" t="s">
        <v>72</v>
      </c>
      <c r="AF37" s="37" t="s">
        <v>72</v>
      </c>
      <c r="AG37" s="37">
        <v>664145.01</v>
      </c>
      <c r="AH37" s="37" t="s">
        <v>72</v>
      </c>
    </row>
    <row r="38" spans="1:34" ht="24.6" customHeight="1" x14ac:dyDescent="0.2">
      <c r="A38" s="35" t="s">
        <v>107</v>
      </c>
      <c r="B38" s="36" t="s">
        <v>71</v>
      </c>
      <c r="C38" s="141" t="s">
        <v>108</v>
      </c>
      <c r="D38" s="142"/>
      <c r="E38" s="37">
        <v>55900</v>
      </c>
      <c r="F38" s="37" t="s">
        <v>72</v>
      </c>
      <c r="G38" s="37">
        <v>55900</v>
      </c>
      <c r="H38" s="37" t="s">
        <v>72</v>
      </c>
      <c r="I38" s="37" t="s">
        <v>72</v>
      </c>
      <c r="J38" s="37" t="s">
        <v>72</v>
      </c>
      <c r="K38" s="37" t="s">
        <v>72</v>
      </c>
      <c r="L38" s="37" t="s">
        <v>72</v>
      </c>
      <c r="M38" s="37" t="s">
        <v>72</v>
      </c>
      <c r="N38" s="37" t="s">
        <v>72</v>
      </c>
      <c r="O38" s="37" t="s">
        <v>72</v>
      </c>
      <c r="P38" s="37">
        <v>55900</v>
      </c>
      <c r="Q38" s="37" t="s">
        <v>72</v>
      </c>
      <c r="R38" s="35" t="s">
        <v>107</v>
      </c>
      <c r="S38" s="38" t="s">
        <v>71</v>
      </c>
      <c r="T38" s="143" t="s">
        <v>108</v>
      </c>
      <c r="U38" s="140"/>
      <c r="V38" s="37">
        <v>547.94000000000005</v>
      </c>
      <c r="W38" s="37" t="s">
        <v>72</v>
      </c>
      <c r="X38" s="37">
        <v>547.94000000000005</v>
      </c>
      <c r="Y38" s="37" t="s">
        <v>72</v>
      </c>
      <c r="Z38" s="37" t="s">
        <v>72</v>
      </c>
      <c r="AA38" s="37" t="s">
        <v>72</v>
      </c>
      <c r="AB38" s="37" t="s">
        <v>72</v>
      </c>
      <c r="AC38" s="37" t="s">
        <v>72</v>
      </c>
      <c r="AD38" s="37" t="s">
        <v>72</v>
      </c>
      <c r="AE38" s="37" t="s">
        <v>72</v>
      </c>
      <c r="AF38" s="37" t="s">
        <v>72</v>
      </c>
      <c r="AG38" s="37">
        <v>547.94000000000005</v>
      </c>
      <c r="AH38" s="37" t="s">
        <v>72</v>
      </c>
    </row>
    <row r="39" spans="1:34" ht="49.15" customHeight="1" x14ac:dyDescent="0.2">
      <c r="A39" s="35" t="s">
        <v>109</v>
      </c>
      <c r="B39" s="36" t="s">
        <v>71</v>
      </c>
      <c r="C39" s="141" t="s">
        <v>110</v>
      </c>
      <c r="D39" s="142"/>
      <c r="E39" s="37">
        <v>55900</v>
      </c>
      <c r="F39" s="37" t="s">
        <v>72</v>
      </c>
      <c r="G39" s="37">
        <v>55900</v>
      </c>
      <c r="H39" s="37" t="s">
        <v>72</v>
      </c>
      <c r="I39" s="37" t="s">
        <v>72</v>
      </c>
      <c r="J39" s="37" t="s">
        <v>72</v>
      </c>
      <c r="K39" s="37" t="s">
        <v>72</v>
      </c>
      <c r="L39" s="37" t="s">
        <v>72</v>
      </c>
      <c r="M39" s="37" t="s">
        <v>72</v>
      </c>
      <c r="N39" s="37" t="s">
        <v>72</v>
      </c>
      <c r="O39" s="37" t="s">
        <v>72</v>
      </c>
      <c r="P39" s="37">
        <v>55900</v>
      </c>
      <c r="Q39" s="37" t="s">
        <v>72</v>
      </c>
      <c r="R39" s="35" t="s">
        <v>109</v>
      </c>
      <c r="S39" s="38" t="s">
        <v>71</v>
      </c>
      <c r="T39" s="143" t="s">
        <v>110</v>
      </c>
      <c r="U39" s="140"/>
      <c r="V39" s="37">
        <v>547.94000000000005</v>
      </c>
      <c r="W39" s="37" t="s">
        <v>72</v>
      </c>
      <c r="X39" s="37">
        <v>547.94000000000005</v>
      </c>
      <c r="Y39" s="37" t="s">
        <v>72</v>
      </c>
      <c r="Z39" s="37" t="s">
        <v>72</v>
      </c>
      <c r="AA39" s="37" t="s">
        <v>72</v>
      </c>
      <c r="AB39" s="37" t="s">
        <v>72</v>
      </c>
      <c r="AC39" s="37" t="s">
        <v>72</v>
      </c>
      <c r="AD39" s="37" t="s">
        <v>72</v>
      </c>
      <c r="AE39" s="37" t="s">
        <v>72</v>
      </c>
      <c r="AF39" s="37" t="s">
        <v>72</v>
      </c>
      <c r="AG39" s="37">
        <v>547.94000000000005</v>
      </c>
      <c r="AH39" s="37" t="s">
        <v>72</v>
      </c>
    </row>
    <row r="40" spans="1:34" ht="73.7" customHeight="1" x14ac:dyDescent="0.2">
      <c r="A40" s="35" t="s">
        <v>111</v>
      </c>
      <c r="B40" s="36" t="s">
        <v>71</v>
      </c>
      <c r="C40" s="141" t="s">
        <v>112</v>
      </c>
      <c r="D40" s="142"/>
      <c r="E40" s="37">
        <v>55900</v>
      </c>
      <c r="F40" s="37" t="s">
        <v>72</v>
      </c>
      <c r="G40" s="37">
        <v>55900</v>
      </c>
      <c r="H40" s="37" t="s">
        <v>72</v>
      </c>
      <c r="I40" s="37" t="s">
        <v>72</v>
      </c>
      <c r="J40" s="37" t="s">
        <v>72</v>
      </c>
      <c r="K40" s="37" t="s">
        <v>72</v>
      </c>
      <c r="L40" s="37" t="s">
        <v>72</v>
      </c>
      <c r="M40" s="37" t="s">
        <v>72</v>
      </c>
      <c r="N40" s="37" t="s">
        <v>72</v>
      </c>
      <c r="O40" s="37" t="s">
        <v>72</v>
      </c>
      <c r="P40" s="37">
        <v>55900</v>
      </c>
      <c r="Q40" s="37" t="s">
        <v>72</v>
      </c>
      <c r="R40" s="35" t="s">
        <v>111</v>
      </c>
      <c r="S40" s="38" t="s">
        <v>71</v>
      </c>
      <c r="T40" s="143" t="s">
        <v>112</v>
      </c>
      <c r="U40" s="140"/>
      <c r="V40" s="37">
        <v>541</v>
      </c>
      <c r="W40" s="37" t="s">
        <v>72</v>
      </c>
      <c r="X40" s="37">
        <v>541</v>
      </c>
      <c r="Y40" s="37" t="s">
        <v>72</v>
      </c>
      <c r="Z40" s="37" t="s">
        <v>72</v>
      </c>
      <c r="AA40" s="37" t="s">
        <v>72</v>
      </c>
      <c r="AB40" s="37" t="s">
        <v>72</v>
      </c>
      <c r="AC40" s="37" t="s">
        <v>72</v>
      </c>
      <c r="AD40" s="37" t="s">
        <v>72</v>
      </c>
      <c r="AE40" s="37" t="s">
        <v>72</v>
      </c>
      <c r="AF40" s="37" t="s">
        <v>72</v>
      </c>
      <c r="AG40" s="37">
        <v>541</v>
      </c>
      <c r="AH40" s="37" t="s">
        <v>72</v>
      </c>
    </row>
    <row r="41" spans="1:34" ht="61.5" customHeight="1" x14ac:dyDescent="0.2">
      <c r="A41" s="35" t="s">
        <v>113</v>
      </c>
      <c r="B41" s="36" t="s">
        <v>71</v>
      </c>
      <c r="C41" s="141" t="s">
        <v>114</v>
      </c>
      <c r="D41" s="142"/>
      <c r="E41" s="37" t="s">
        <v>72</v>
      </c>
      <c r="F41" s="37" t="s">
        <v>72</v>
      </c>
      <c r="G41" s="37" t="s">
        <v>72</v>
      </c>
      <c r="H41" s="37" t="s">
        <v>72</v>
      </c>
      <c r="I41" s="37" t="s">
        <v>72</v>
      </c>
      <c r="J41" s="37" t="s">
        <v>72</v>
      </c>
      <c r="K41" s="37" t="s">
        <v>72</v>
      </c>
      <c r="L41" s="37" t="s">
        <v>72</v>
      </c>
      <c r="M41" s="37" t="s">
        <v>72</v>
      </c>
      <c r="N41" s="37" t="s">
        <v>72</v>
      </c>
      <c r="O41" s="37" t="s">
        <v>72</v>
      </c>
      <c r="P41" s="37" t="s">
        <v>72</v>
      </c>
      <c r="Q41" s="37" t="s">
        <v>72</v>
      </c>
      <c r="R41" s="35" t="s">
        <v>113</v>
      </c>
      <c r="S41" s="38" t="s">
        <v>71</v>
      </c>
      <c r="T41" s="143" t="s">
        <v>114</v>
      </c>
      <c r="U41" s="140"/>
      <c r="V41" s="37">
        <v>6.94</v>
      </c>
      <c r="W41" s="37" t="s">
        <v>72</v>
      </c>
      <c r="X41" s="37">
        <v>6.94</v>
      </c>
      <c r="Y41" s="37" t="s">
        <v>72</v>
      </c>
      <c r="Z41" s="37" t="s">
        <v>72</v>
      </c>
      <c r="AA41" s="37" t="s">
        <v>72</v>
      </c>
      <c r="AB41" s="37" t="s">
        <v>72</v>
      </c>
      <c r="AC41" s="37" t="s">
        <v>72</v>
      </c>
      <c r="AD41" s="37" t="s">
        <v>72</v>
      </c>
      <c r="AE41" s="37" t="s">
        <v>72</v>
      </c>
      <c r="AF41" s="37" t="s">
        <v>72</v>
      </c>
      <c r="AG41" s="37">
        <v>6.94</v>
      </c>
      <c r="AH41" s="37" t="s">
        <v>72</v>
      </c>
    </row>
    <row r="42" spans="1:34" ht="24.6" customHeight="1" x14ac:dyDescent="0.2">
      <c r="A42" s="35" t="s">
        <v>115</v>
      </c>
      <c r="B42" s="36" t="s">
        <v>71</v>
      </c>
      <c r="C42" s="141" t="s">
        <v>116</v>
      </c>
      <c r="D42" s="142"/>
      <c r="E42" s="37">
        <v>2894000</v>
      </c>
      <c r="F42" s="37" t="s">
        <v>72</v>
      </c>
      <c r="G42" s="37">
        <v>2894000</v>
      </c>
      <c r="H42" s="37" t="s">
        <v>72</v>
      </c>
      <c r="I42" s="37" t="s">
        <v>72</v>
      </c>
      <c r="J42" s="37" t="s">
        <v>72</v>
      </c>
      <c r="K42" s="37" t="s">
        <v>72</v>
      </c>
      <c r="L42" s="37" t="s">
        <v>72</v>
      </c>
      <c r="M42" s="37" t="s">
        <v>72</v>
      </c>
      <c r="N42" s="37" t="s">
        <v>72</v>
      </c>
      <c r="O42" s="37" t="s">
        <v>72</v>
      </c>
      <c r="P42" s="37">
        <v>2894000</v>
      </c>
      <c r="Q42" s="37" t="s">
        <v>72</v>
      </c>
      <c r="R42" s="35" t="s">
        <v>115</v>
      </c>
      <c r="S42" s="38" t="s">
        <v>71</v>
      </c>
      <c r="T42" s="143" t="s">
        <v>116</v>
      </c>
      <c r="U42" s="140"/>
      <c r="V42" s="37">
        <v>663597.06999999995</v>
      </c>
      <c r="W42" s="37" t="s">
        <v>72</v>
      </c>
      <c r="X42" s="37">
        <v>663597.06999999995</v>
      </c>
      <c r="Y42" s="37" t="s">
        <v>72</v>
      </c>
      <c r="Z42" s="37" t="s">
        <v>72</v>
      </c>
      <c r="AA42" s="37" t="s">
        <v>72</v>
      </c>
      <c r="AB42" s="37" t="s">
        <v>72</v>
      </c>
      <c r="AC42" s="37" t="s">
        <v>72</v>
      </c>
      <c r="AD42" s="37" t="s">
        <v>72</v>
      </c>
      <c r="AE42" s="37" t="s">
        <v>72</v>
      </c>
      <c r="AF42" s="37" t="s">
        <v>72</v>
      </c>
      <c r="AG42" s="37">
        <v>663597.06999999995</v>
      </c>
      <c r="AH42" s="37" t="s">
        <v>72</v>
      </c>
    </row>
    <row r="43" spans="1:34" ht="24.6" customHeight="1" x14ac:dyDescent="0.2">
      <c r="A43" s="35" t="s">
        <v>117</v>
      </c>
      <c r="B43" s="36" t="s">
        <v>71</v>
      </c>
      <c r="C43" s="141" t="s">
        <v>118</v>
      </c>
      <c r="D43" s="142"/>
      <c r="E43" s="37">
        <v>2744100</v>
      </c>
      <c r="F43" s="37" t="s">
        <v>72</v>
      </c>
      <c r="G43" s="37">
        <v>2744100</v>
      </c>
      <c r="H43" s="37" t="s">
        <v>72</v>
      </c>
      <c r="I43" s="37" t="s">
        <v>72</v>
      </c>
      <c r="J43" s="37" t="s">
        <v>72</v>
      </c>
      <c r="K43" s="37" t="s">
        <v>72</v>
      </c>
      <c r="L43" s="37" t="s">
        <v>72</v>
      </c>
      <c r="M43" s="37" t="s">
        <v>72</v>
      </c>
      <c r="N43" s="37" t="s">
        <v>72</v>
      </c>
      <c r="O43" s="37" t="s">
        <v>72</v>
      </c>
      <c r="P43" s="37">
        <v>2744100</v>
      </c>
      <c r="Q43" s="37" t="s">
        <v>72</v>
      </c>
      <c r="R43" s="35" t="s">
        <v>117</v>
      </c>
      <c r="S43" s="38" t="s">
        <v>71</v>
      </c>
      <c r="T43" s="143" t="s">
        <v>118</v>
      </c>
      <c r="U43" s="140"/>
      <c r="V43" s="37">
        <v>663505</v>
      </c>
      <c r="W43" s="37" t="s">
        <v>72</v>
      </c>
      <c r="X43" s="37">
        <v>663505</v>
      </c>
      <c r="Y43" s="37" t="s">
        <v>72</v>
      </c>
      <c r="Z43" s="37" t="s">
        <v>72</v>
      </c>
      <c r="AA43" s="37" t="s">
        <v>72</v>
      </c>
      <c r="AB43" s="37" t="s">
        <v>72</v>
      </c>
      <c r="AC43" s="37" t="s">
        <v>72</v>
      </c>
      <c r="AD43" s="37" t="s">
        <v>72</v>
      </c>
      <c r="AE43" s="37" t="s">
        <v>72</v>
      </c>
      <c r="AF43" s="37" t="s">
        <v>72</v>
      </c>
      <c r="AG43" s="37">
        <v>663505</v>
      </c>
      <c r="AH43" s="37" t="s">
        <v>72</v>
      </c>
    </row>
    <row r="44" spans="1:34" ht="36.950000000000003" customHeight="1" x14ac:dyDescent="0.2">
      <c r="A44" s="35" t="s">
        <v>119</v>
      </c>
      <c r="B44" s="36" t="s">
        <v>71</v>
      </c>
      <c r="C44" s="141" t="s">
        <v>120</v>
      </c>
      <c r="D44" s="142"/>
      <c r="E44" s="37">
        <v>2744100</v>
      </c>
      <c r="F44" s="37" t="s">
        <v>72</v>
      </c>
      <c r="G44" s="37">
        <v>2744100</v>
      </c>
      <c r="H44" s="37" t="s">
        <v>72</v>
      </c>
      <c r="I44" s="37" t="s">
        <v>72</v>
      </c>
      <c r="J44" s="37" t="s">
        <v>72</v>
      </c>
      <c r="K44" s="37" t="s">
        <v>72</v>
      </c>
      <c r="L44" s="37" t="s">
        <v>72</v>
      </c>
      <c r="M44" s="37" t="s">
        <v>72</v>
      </c>
      <c r="N44" s="37" t="s">
        <v>72</v>
      </c>
      <c r="O44" s="37" t="s">
        <v>72</v>
      </c>
      <c r="P44" s="37">
        <v>2744100</v>
      </c>
      <c r="Q44" s="37" t="s">
        <v>72</v>
      </c>
      <c r="R44" s="35" t="s">
        <v>119</v>
      </c>
      <c r="S44" s="38" t="s">
        <v>71</v>
      </c>
      <c r="T44" s="143" t="s">
        <v>120</v>
      </c>
      <c r="U44" s="140"/>
      <c r="V44" s="37">
        <v>663505</v>
      </c>
      <c r="W44" s="37" t="s">
        <v>72</v>
      </c>
      <c r="X44" s="37">
        <v>663505</v>
      </c>
      <c r="Y44" s="37" t="s">
        <v>72</v>
      </c>
      <c r="Z44" s="37" t="s">
        <v>72</v>
      </c>
      <c r="AA44" s="37" t="s">
        <v>72</v>
      </c>
      <c r="AB44" s="37" t="s">
        <v>72</v>
      </c>
      <c r="AC44" s="37" t="s">
        <v>72</v>
      </c>
      <c r="AD44" s="37" t="s">
        <v>72</v>
      </c>
      <c r="AE44" s="37" t="s">
        <v>72</v>
      </c>
      <c r="AF44" s="37" t="s">
        <v>72</v>
      </c>
      <c r="AG44" s="37">
        <v>663505</v>
      </c>
      <c r="AH44" s="37" t="s">
        <v>72</v>
      </c>
    </row>
    <row r="45" spans="1:34" ht="24.6" customHeight="1" x14ac:dyDescent="0.2">
      <c r="A45" s="35" t="s">
        <v>121</v>
      </c>
      <c r="B45" s="36" t="s">
        <v>71</v>
      </c>
      <c r="C45" s="141" t="s">
        <v>122</v>
      </c>
      <c r="D45" s="142"/>
      <c r="E45" s="37">
        <v>149900</v>
      </c>
      <c r="F45" s="37" t="s">
        <v>72</v>
      </c>
      <c r="G45" s="37">
        <v>149900</v>
      </c>
      <c r="H45" s="37" t="s">
        <v>72</v>
      </c>
      <c r="I45" s="37" t="s">
        <v>72</v>
      </c>
      <c r="J45" s="37" t="s">
        <v>72</v>
      </c>
      <c r="K45" s="37" t="s">
        <v>72</v>
      </c>
      <c r="L45" s="37" t="s">
        <v>72</v>
      </c>
      <c r="M45" s="37" t="s">
        <v>72</v>
      </c>
      <c r="N45" s="37" t="s">
        <v>72</v>
      </c>
      <c r="O45" s="37" t="s">
        <v>72</v>
      </c>
      <c r="P45" s="37">
        <v>149900</v>
      </c>
      <c r="Q45" s="37" t="s">
        <v>72</v>
      </c>
      <c r="R45" s="35" t="s">
        <v>121</v>
      </c>
      <c r="S45" s="38" t="s">
        <v>71</v>
      </c>
      <c r="T45" s="143" t="s">
        <v>122</v>
      </c>
      <c r="U45" s="140"/>
      <c r="V45" s="37">
        <v>92.07</v>
      </c>
      <c r="W45" s="37" t="s">
        <v>72</v>
      </c>
      <c r="X45" s="37">
        <v>92.07</v>
      </c>
      <c r="Y45" s="37" t="s">
        <v>72</v>
      </c>
      <c r="Z45" s="37" t="s">
        <v>72</v>
      </c>
      <c r="AA45" s="37" t="s">
        <v>72</v>
      </c>
      <c r="AB45" s="37" t="s">
        <v>72</v>
      </c>
      <c r="AC45" s="37" t="s">
        <v>72</v>
      </c>
      <c r="AD45" s="37" t="s">
        <v>72</v>
      </c>
      <c r="AE45" s="37" t="s">
        <v>72</v>
      </c>
      <c r="AF45" s="37" t="s">
        <v>72</v>
      </c>
      <c r="AG45" s="37">
        <v>92.07</v>
      </c>
      <c r="AH45" s="37" t="s">
        <v>72</v>
      </c>
    </row>
    <row r="46" spans="1:34" ht="36.950000000000003" customHeight="1" x14ac:dyDescent="0.2">
      <c r="A46" s="35" t="s">
        <v>123</v>
      </c>
      <c r="B46" s="36" t="s">
        <v>71</v>
      </c>
      <c r="C46" s="141" t="s">
        <v>124</v>
      </c>
      <c r="D46" s="142"/>
      <c r="E46" s="37">
        <v>149900</v>
      </c>
      <c r="F46" s="37" t="s">
        <v>72</v>
      </c>
      <c r="G46" s="37">
        <v>149900</v>
      </c>
      <c r="H46" s="37" t="s">
        <v>72</v>
      </c>
      <c r="I46" s="37" t="s">
        <v>72</v>
      </c>
      <c r="J46" s="37" t="s">
        <v>72</v>
      </c>
      <c r="K46" s="37" t="s">
        <v>72</v>
      </c>
      <c r="L46" s="37" t="s">
        <v>72</v>
      </c>
      <c r="M46" s="37" t="s">
        <v>72</v>
      </c>
      <c r="N46" s="37" t="s">
        <v>72</v>
      </c>
      <c r="O46" s="37" t="s">
        <v>72</v>
      </c>
      <c r="P46" s="37">
        <v>149900</v>
      </c>
      <c r="Q46" s="37" t="s">
        <v>72</v>
      </c>
      <c r="R46" s="35" t="s">
        <v>123</v>
      </c>
      <c r="S46" s="38" t="s">
        <v>71</v>
      </c>
      <c r="T46" s="143" t="s">
        <v>124</v>
      </c>
      <c r="U46" s="140"/>
      <c r="V46" s="37">
        <v>92.07</v>
      </c>
      <c r="W46" s="37" t="s">
        <v>72</v>
      </c>
      <c r="X46" s="37">
        <v>92.07</v>
      </c>
      <c r="Y46" s="37" t="s">
        <v>72</v>
      </c>
      <c r="Z46" s="37" t="s">
        <v>72</v>
      </c>
      <c r="AA46" s="37" t="s">
        <v>72</v>
      </c>
      <c r="AB46" s="37" t="s">
        <v>72</v>
      </c>
      <c r="AC46" s="37" t="s">
        <v>72</v>
      </c>
      <c r="AD46" s="37" t="s">
        <v>72</v>
      </c>
      <c r="AE46" s="37" t="s">
        <v>72</v>
      </c>
      <c r="AF46" s="37" t="s">
        <v>72</v>
      </c>
      <c r="AG46" s="37">
        <v>92.07</v>
      </c>
      <c r="AH46" s="37" t="s">
        <v>72</v>
      </c>
    </row>
    <row r="47" spans="1:34" ht="24.6" customHeight="1" x14ac:dyDescent="0.2">
      <c r="A47" s="35" t="s">
        <v>125</v>
      </c>
      <c r="B47" s="36" t="s">
        <v>71</v>
      </c>
      <c r="C47" s="141" t="s">
        <v>126</v>
      </c>
      <c r="D47" s="142"/>
      <c r="E47" s="37">
        <v>6500</v>
      </c>
      <c r="F47" s="37" t="s">
        <v>72</v>
      </c>
      <c r="G47" s="37">
        <v>6500</v>
      </c>
      <c r="H47" s="37" t="s">
        <v>72</v>
      </c>
      <c r="I47" s="37" t="s">
        <v>72</v>
      </c>
      <c r="J47" s="37" t="s">
        <v>72</v>
      </c>
      <c r="K47" s="37" t="s">
        <v>72</v>
      </c>
      <c r="L47" s="37" t="s">
        <v>72</v>
      </c>
      <c r="M47" s="37" t="s">
        <v>72</v>
      </c>
      <c r="N47" s="37" t="s">
        <v>72</v>
      </c>
      <c r="O47" s="37" t="s">
        <v>72</v>
      </c>
      <c r="P47" s="37">
        <v>6500</v>
      </c>
      <c r="Q47" s="37" t="s">
        <v>72</v>
      </c>
      <c r="R47" s="35" t="s">
        <v>125</v>
      </c>
      <c r="S47" s="38" t="s">
        <v>71</v>
      </c>
      <c r="T47" s="143" t="s">
        <v>126</v>
      </c>
      <c r="U47" s="140"/>
      <c r="V47" s="37">
        <v>200</v>
      </c>
      <c r="W47" s="37" t="s">
        <v>72</v>
      </c>
      <c r="X47" s="37">
        <v>200</v>
      </c>
      <c r="Y47" s="37" t="s">
        <v>72</v>
      </c>
      <c r="Z47" s="37" t="s">
        <v>72</v>
      </c>
      <c r="AA47" s="37" t="s">
        <v>72</v>
      </c>
      <c r="AB47" s="37" t="s">
        <v>72</v>
      </c>
      <c r="AC47" s="37" t="s">
        <v>72</v>
      </c>
      <c r="AD47" s="37" t="s">
        <v>72</v>
      </c>
      <c r="AE47" s="37" t="s">
        <v>72</v>
      </c>
      <c r="AF47" s="37" t="s">
        <v>72</v>
      </c>
      <c r="AG47" s="37">
        <v>200</v>
      </c>
      <c r="AH47" s="37" t="s">
        <v>72</v>
      </c>
    </row>
    <row r="48" spans="1:34" ht="49.15" customHeight="1" x14ac:dyDescent="0.2">
      <c r="A48" s="35" t="s">
        <v>127</v>
      </c>
      <c r="B48" s="36" t="s">
        <v>71</v>
      </c>
      <c r="C48" s="141" t="s">
        <v>128</v>
      </c>
      <c r="D48" s="142"/>
      <c r="E48" s="37">
        <v>6500</v>
      </c>
      <c r="F48" s="37" t="s">
        <v>72</v>
      </c>
      <c r="G48" s="37">
        <v>6500</v>
      </c>
      <c r="H48" s="37" t="s">
        <v>72</v>
      </c>
      <c r="I48" s="37" t="s">
        <v>72</v>
      </c>
      <c r="J48" s="37" t="s">
        <v>72</v>
      </c>
      <c r="K48" s="37" t="s">
        <v>72</v>
      </c>
      <c r="L48" s="37" t="s">
        <v>72</v>
      </c>
      <c r="M48" s="37" t="s">
        <v>72</v>
      </c>
      <c r="N48" s="37" t="s">
        <v>72</v>
      </c>
      <c r="O48" s="37" t="s">
        <v>72</v>
      </c>
      <c r="P48" s="37">
        <v>6500</v>
      </c>
      <c r="Q48" s="37" t="s">
        <v>72</v>
      </c>
      <c r="R48" s="35" t="s">
        <v>127</v>
      </c>
      <c r="S48" s="38" t="s">
        <v>71</v>
      </c>
      <c r="T48" s="143" t="s">
        <v>128</v>
      </c>
      <c r="U48" s="140"/>
      <c r="V48" s="37">
        <v>200</v>
      </c>
      <c r="W48" s="37" t="s">
        <v>72</v>
      </c>
      <c r="X48" s="37">
        <v>200</v>
      </c>
      <c r="Y48" s="37" t="s">
        <v>72</v>
      </c>
      <c r="Z48" s="37" t="s">
        <v>72</v>
      </c>
      <c r="AA48" s="37" t="s">
        <v>72</v>
      </c>
      <c r="AB48" s="37" t="s">
        <v>72</v>
      </c>
      <c r="AC48" s="37" t="s">
        <v>72</v>
      </c>
      <c r="AD48" s="37" t="s">
        <v>72</v>
      </c>
      <c r="AE48" s="37" t="s">
        <v>72</v>
      </c>
      <c r="AF48" s="37" t="s">
        <v>72</v>
      </c>
      <c r="AG48" s="37">
        <v>200</v>
      </c>
      <c r="AH48" s="37" t="s">
        <v>72</v>
      </c>
    </row>
    <row r="49" spans="1:34" ht="73.7" customHeight="1" x14ac:dyDescent="0.2">
      <c r="A49" s="35" t="s">
        <v>129</v>
      </c>
      <c r="B49" s="36" t="s">
        <v>71</v>
      </c>
      <c r="C49" s="141" t="s">
        <v>130</v>
      </c>
      <c r="D49" s="142"/>
      <c r="E49" s="37">
        <v>6500</v>
      </c>
      <c r="F49" s="37" t="s">
        <v>72</v>
      </c>
      <c r="G49" s="37">
        <v>6500</v>
      </c>
      <c r="H49" s="37" t="s">
        <v>72</v>
      </c>
      <c r="I49" s="37" t="s">
        <v>72</v>
      </c>
      <c r="J49" s="37" t="s">
        <v>72</v>
      </c>
      <c r="K49" s="37" t="s">
        <v>72</v>
      </c>
      <c r="L49" s="37" t="s">
        <v>72</v>
      </c>
      <c r="M49" s="37" t="s">
        <v>72</v>
      </c>
      <c r="N49" s="37" t="s">
        <v>72</v>
      </c>
      <c r="O49" s="37" t="s">
        <v>72</v>
      </c>
      <c r="P49" s="37">
        <v>6500</v>
      </c>
      <c r="Q49" s="37" t="s">
        <v>72</v>
      </c>
      <c r="R49" s="35" t="s">
        <v>129</v>
      </c>
      <c r="S49" s="38" t="s">
        <v>71</v>
      </c>
      <c r="T49" s="143" t="s">
        <v>130</v>
      </c>
      <c r="U49" s="140"/>
      <c r="V49" s="37">
        <v>200</v>
      </c>
      <c r="W49" s="37" t="s">
        <v>72</v>
      </c>
      <c r="X49" s="37">
        <v>200</v>
      </c>
      <c r="Y49" s="37" t="s">
        <v>72</v>
      </c>
      <c r="Z49" s="37" t="s">
        <v>72</v>
      </c>
      <c r="AA49" s="37" t="s">
        <v>72</v>
      </c>
      <c r="AB49" s="37" t="s">
        <v>72</v>
      </c>
      <c r="AC49" s="37" t="s">
        <v>72</v>
      </c>
      <c r="AD49" s="37" t="s">
        <v>72</v>
      </c>
      <c r="AE49" s="37" t="s">
        <v>72</v>
      </c>
      <c r="AF49" s="37" t="s">
        <v>72</v>
      </c>
      <c r="AG49" s="37">
        <v>200</v>
      </c>
      <c r="AH49" s="37" t="s">
        <v>72</v>
      </c>
    </row>
    <row r="50" spans="1:34" ht="73.7" customHeight="1" x14ac:dyDescent="0.2">
      <c r="A50" s="35" t="s">
        <v>131</v>
      </c>
      <c r="B50" s="36" t="s">
        <v>71</v>
      </c>
      <c r="C50" s="141" t="s">
        <v>132</v>
      </c>
      <c r="D50" s="142"/>
      <c r="E50" s="37">
        <v>6500</v>
      </c>
      <c r="F50" s="37" t="s">
        <v>72</v>
      </c>
      <c r="G50" s="37">
        <v>6500</v>
      </c>
      <c r="H50" s="37" t="s">
        <v>72</v>
      </c>
      <c r="I50" s="37" t="s">
        <v>72</v>
      </c>
      <c r="J50" s="37" t="s">
        <v>72</v>
      </c>
      <c r="K50" s="37" t="s">
        <v>72</v>
      </c>
      <c r="L50" s="37" t="s">
        <v>72</v>
      </c>
      <c r="M50" s="37" t="s">
        <v>72</v>
      </c>
      <c r="N50" s="37" t="s">
        <v>72</v>
      </c>
      <c r="O50" s="37" t="s">
        <v>72</v>
      </c>
      <c r="P50" s="37">
        <v>6500</v>
      </c>
      <c r="Q50" s="37" t="s">
        <v>72</v>
      </c>
      <c r="R50" s="35" t="s">
        <v>131</v>
      </c>
      <c r="S50" s="38" t="s">
        <v>71</v>
      </c>
      <c r="T50" s="143" t="s">
        <v>132</v>
      </c>
      <c r="U50" s="140"/>
      <c r="V50" s="37">
        <v>200</v>
      </c>
      <c r="W50" s="37" t="s">
        <v>72</v>
      </c>
      <c r="X50" s="37">
        <v>200</v>
      </c>
      <c r="Y50" s="37" t="s">
        <v>72</v>
      </c>
      <c r="Z50" s="37" t="s">
        <v>72</v>
      </c>
      <c r="AA50" s="37" t="s">
        <v>72</v>
      </c>
      <c r="AB50" s="37" t="s">
        <v>72</v>
      </c>
      <c r="AC50" s="37" t="s">
        <v>72</v>
      </c>
      <c r="AD50" s="37" t="s">
        <v>72</v>
      </c>
      <c r="AE50" s="37" t="s">
        <v>72</v>
      </c>
      <c r="AF50" s="37" t="s">
        <v>72</v>
      </c>
      <c r="AG50" s="37">
        <v>200</v>
      </c>
      <c r="AH50" s="37" t="s">
        <v>72</v>
      </c>
    </row>
    <row r="51" spans="1:34" ht="36.950000000000003" customHeight="1" x14ac:dyDescent="0.2">
      <c r="A51" s="35" t="s">
        <v>133</v>
      </c>
      <c r="B51" s="36" t="s">
        <v>71</v>
      </c>
      <c r="C51" s="141" t="s">
        <v>134</v>
      </c>
      <c r="D51" s="142"/>
      <c r="E51" s="37">
        <v>168800</v>
      </c>
      <c r="F51" s="37" t="s">
        <v>72</v>
      </c>
      <c r="G51" s="37">
        <v>168800</v>
      </c>
      <c r="H51" s="37" t="s">
        <v>72</v>
      </c>
      <c r="I51" s="37" t="s">
        <v>72</v>
      </c>
      <c r="J51" s="37" t="s">
        <v>72</v>
      </c>
      <c r="K51" s="37" t="s">
        <v>72</v>
      </c>
      <c r="L51" s="37" t="s">
        <v>72</v>
      </c>
      <c r="M51" s="37" t="s">
        <v>72</v>
      </c>
      <c r="N51" s="37" t="s">
        <v>72</v>
      </c>
      <c r="O51" s="37" t="s">
        <v>72</v>
      </c>
      <c r="P51" s="37">
        <v>168800</v>
      </c>
      <c r="Q51" s="37" t="s">
        <v>72</v>
      </c>
      <c r="R51" s="35" t="s">
        <v>133</v>
      </c>
      <c r="S51" s="38" t="s">
        <v>71</v>
      </c>
      <c r="T51" s="143" t="s">
        <v>134</v>
      </c>
      <c r="U51" s="140"/>
      <c r="V51" s="37" t="s">
        <v>72</v>
      </c>
      <c r="W51" s="37" t="s">
        <v>72</v>
      </c>
      <c r="X51" s="37" t="s">
        <v>72</v>
      </c>
      <c r="Y51" s="37" t="s">
        <v>72</v>
      </c>
      <c r="Z51" s="37" t="s">
        <v>72</v>
      </c>
      <c r="AA51" s="37" t="s">
        <v>72</v>
      </c>
      <c r="AB51" s="37" t="s">
        <v>72</v>
      </c>
      <c r="AC51" s="37" t="s">
        <v>72</v>
      </c>
      <c r="AD51" s="37" t="s">
        <v>72</v>
      </c>
      <c r="AE51" s="37" t="s">
        <v>72</v>
      </c>
      <c r="AF51" s="37" t="s">
        <v>72</v>
      </c>
      <c r="AG51" s="37" t="s">
        <v>72</v>
      </c>
      <c r="AH51" s="37" t="s">
        <v>72</v>
      </c>
    </row>
    <row r="52" spans="1:34" ht="86.1" customHeight="1" x14ac:dyDescent="0.2">
      <c r="A52" s="39" t="s">
        <v>135</v>
      </c>
      <c r="B52" s="36" t="s">
        <v>71</v>
      </c>
      <c r="C52" s="141" t="s">
        <v>136</v>
      </c>
      <c r="D52" s="142"/>
      <c r="E52" s="37">
        <v>168800</v>
      </c>
      <c r="F52" s="37" t="s">
        <v>72</v>
      </c>
      <c r="G52" s="37">
        <v>168800</v>
      </c>
      <c r="H52" s="37" t="s">
        <v>72</v>
      </c>
      <c r="I52" s="37" t="s">
        <v>72</v>
      </c>
      <c r="J52" s="37" t="s">
        <v>72</v>
      </c>
      <c r="K52" s="37" t="s">
        <v>72</v>
      </c>
      <c r="L52" s="37" t="s">
        <v>72</v>
      </c>
      <c r="M52" s="37" t="s">
        <v>72</v>
      </c>
      <c r="N52" s="37" t="s">
        <v>72</v>
      </c>
      <c r="O52" s="37" t="s">
        <v>72</v>
      </c>
      <c r="P52" s="37">
        <v>168800</v>
      </c>
      <c r="Q52" s="37" t="s">
        <v>72</v>
      </c>
      <c r="R52" s="39" t="s">
        <v>135</v>
      </c>
      <c r="S52" s="38" t="s">
        <v>71</v>
      </c>
      <c r="T52" s="143" t="s">
        <v>136</v>
      </c>
      <c r="U52" s="140"/>
      <c r="V52" s="37" t="s">
        <v>72</v>
      </c>
      <c r="W52" s="37" t="s">
        <v>72</v>
      </c>
      <c r="X52" s="37" t="s">
        <v>72</v>
      </c>
      <c r="Y52" s="37" t="s">
        <v>72</v>
      </c>
      <c r="Z52" s="37" t="s">
        <v>72</v>
      </c>
      <c r="AA52" s="37" t="s">
        <v>72</v>
      </c>
      <c r="AB52" s="37" t="s">
        <v>72</v>
      </c>
      <c r="AC52" s="37" t="s">
        <v>72</v>
      </c>
      <c r="AD52" s="37" t="s">
        <v>72</v>
      </c>
      <c r="AE52" s="37" t="s">
        <v>72</v>
      </c>
      <c r="AF52" s="37" t="s">
        <v>72</v>
      </c>
      <c r="AG52" s="37" t="s">
        <v>72</v>
      </c>
      <c r="AH52" s="37" t="s">
        <v>72</v>
      </c>
    </row>
    <row r="53" spans="1:34" ht="86.1" customHeight="1" x14ac:dyDescent="0.2">
      <c r="A53" s="39" t="s">
        <v>137</v>
      </c>
      <c r="B53" s="36" t="s">
        <v>71</v>
      </c>
      <c r="C53" s="141" t="s">
        <v>138</v>
      </c>
      <c r="D53" s="142"/>
      <c r="E53" s="37">
        <v>168800</v>
      </c>
      <c r="F53" s="37" t="s">
        <v>72</v>
      </c>
      <c r="G53" s="37">
        <v>168800</v>
      </c>
      <c r="H53" s="37" t="s">
        <v>72</v>
      </c>
      <c r="I53" s="37" t="s">
        <v>72</v>
      </c>
      <c r="J53" s="37" t="s">
        <v>72</v>
      </c>
      <c r="K53" s="37" t="s">
        <v>72</v>
      </c>
      <c r="L53" s="37" t="s">
        <v>72</v>
      </c>
      <c r="M53" s="37" t="s">
        <v>72</v>
      </c>
      <c r="N53" s="37" t="s">
        <v>72</v>
      </c>
      <c r="O53" s="37" t="s">
        <v>72</v>
      </c>
      <c r="P53" s="37">
        <v>168800</v>
      </c>
      <c r="Q53" s="37" t="s">
        <v>72</v>
      </c>
      <c r="R53" s="39" t="s">
        <v>137</v>
      </c>
      <c r="S53" s="38" t="s">
        <v>71</v>
      </c>
      <c r="T53" s="143" t="s">
        <v>138</v>
      </c>
      <c r="U53" s="140"/>
      <c r="V53" s="37" t="s">
        <v>72</v>
      </c>
      <c r="W53" s="37" t="s">
        <v>72</v>
      </c>
      <c r="X53" s="37" t="s">
        <v>72</v>
      </c>
      <c r="Y53" s="37" t="s">
        <v>72</v>
      </c>
      <c r="Z53" s="37" t="s">
        <v>72</v>
      </c>
      <c r="AA53" s="37" t="s">
        <v>72</v>
      </c>
      <c r="AB53" s="37" t="s">
        <v>72</v>
      </c>
      <c r="AC53" s="37" t="s">
        <v>72</v>
      </c>
      <c r="AD53" s="37" t="s">
        <v>72</v>
      </c>
      <c r="AE53" s="37" t="s">
        <v>72</v>
      </c>
      <c r="AF53" s="37" t="s">
        <v>72</v>
      </c>
      <c r="AG53" s="37" t="s">
        <v>72</v>
      </c>
      <c r="AH53" s="37" t="s">
        <v>72</v>
      </c>
    </row>
    <row r="54" spans="1:34" ht="73.7" customHeight="1" x14ac:dyDescent="0.2">
      <c r="A54" s="35" t="s">
        <v>139</v>
      </c>
      <c r="B54" s="36" t="s">
        <v>71</v>
      </c>
      <c r="C54" s="141" t="s">
        <v>140</v>
      </c>
      <c r="D54" s="142"/>
      <c r="E54" s="37">
        <v>168800</v>
      </c>
      <c r="F54" s="37" t="s">
        <v>72</v>
      </c>
      <c r="G54" s="37">
        <v>168800</v>
      </c>
      <c r="H54" s="37" t="s">
        <v>72</v>
      </c>
      <c r="I54" s="37" t="s">
        <v>72</v>
      </c>
      <c r="J54" s="37" t="s">
        <v>72</v>
      </c>
      <c r="K54" s="37" t="s">
        <v>72</v>
      </c>
      <c r="L54" s="37" t="s">
        <v>72</v>
      </c>
      <c r="M54" s="37" t="s">
        <v>72</v>
      </c>
      <c r="N54" s="37" t="s">
        <v>72</v>
      </c>
      <c r="O54" s="37" t="s">
        <v>72</v>
      </c>
      <c r="P54" s="37">
        <v>168800</v>
      </c>
      <c r="Q54" s="37" t="s">
        <v>72</v>
      </c>
      <c r="R54" s="35" t="s">
        <v>139</v>
      </c>
      <c r="S54" s="38" t="s">
        <v>71</v>
      </c>
      <c r="T54" s="143" t="s">
        <v>140</v>
      </c>
      <c r="U54" s="140"/>
      <c r="V54" s="37" t="s">
        <v>72</v>
      </c>
      <c r="W54" s="37" t="s">
        <v>72</v>
      </c>
      <c r="X54" s="37" t="s">
        <v>72</v>
      </c>
      <c r="Y54" s="37" t="s">
        <v>72</v>
      </c>
      <c r="Z54" s="37" t="s">
        <v>72</v>
      </c>
      <c r="AA54" s="37" t="s">
        <v>72</v>
      </c>
      <c r="AB54" s="37" t="s">
        <v>72</v>
      </c>
      <c r="AC54" s="37" t="s">
        <v>72</v>
      </c>
      <c r="AD54" s="37" t="s">
        <v>72</v>
      </c>
      <c r="AE54" s="37" t="s">
        <v>72</v>
      </c>
      <c r="AF54" s="37" t="s">
        <v>72</v>
      </c>
      <c r="AG54" s="37" t="s">
        <v>72</v>
      </c>
      <c r="AH54" s="37" t="s">
        <v>72</v>
      </c>
    </row>
    <row r="55" spans="1:34" ht="24.6" customHeight="1" x14ac:dyDescent="0.2">
      <c r="A55" s="35" t="s">
        <v>141</v>
      </c>
      <c r="B55" s="36" t="s">
        <v>71</v>
      </c>
      <c r="C55" s="141" t="s">
        <v>142</v>
      </c>
      <c r="D55" s="142"/>
      <c r="E55" s="37">
        <v>7000</v>
      </c>
      <c r="F55" s="37" t="s">
        <v>72</v>
      </c>
      <c r="G55" s="37">
        <v>7000</v>
      </c>
      <c r="H55" s="37" t="s">
        <v>72</v>
      </c>
      <c r="I55" s="37" t="s">
        <v>72</v>
      </c>
      <c r="J55" s="37" t="s">
        <v>72</v>
      </c>
      <c r="K55" s="37" t="s">
        <v>72</v>
      </c>
      <c r="L55" s="37" t="s">
        <v>72</v>
      </c>
      <c r="M55" s="37" t="s">
        <v>72</v>
      </c>
      <c r="N55" s="37" t="s">
        <v>72</v>
      </c>
      <c r="O55" s="37" t="s">
        <v>72</v>
      </c>
      <c r="P55" s="37">
        <v>7000</v>
      </c>
      <c r="Q55" s="37" t="s">
        <v>72</v>
      </c>
      <c r="R55" s="35" t="s">
        <v>141</v>
      </c>
      <c r="S55" s="38" t="s">
        <v>71</v>
      </c>
      <c r="T55" s="143" t="s">
        <v>142</v>
      </c>
      <c r="U55" s="140"/>
      <c r="V55" s="37">
        <v>1500</v>
      </c>
      <c r="W55" s="37" t="s">
        <v>72</v>
      </c>
      <c r="X55" s="37">
        <v>1500</v>
      </c>
      <c r="Y55" s="37" t="s">
        <v>72</v>
      </c>
      <c r="Z55" s="37" t="s">
        <v>72</v>
      </c>
      <c r="AA55" s="37" t="s">
        <v>72</v>
      </c>
      <c r="AB55" s="37" t="s">
        <v>72</v>
      </c>
      <c r="AC55" s="37" t="s">
        <v>72</v>
      </c>
      <c r="AD55" s="37" t="s">
        <v>72</v>
      </c>
      <c r="AE55" s="37" t="s">
        <v>72</v>
      </c>
      <c r="AF55" s="37" t="s">
        <v>72</v>
      </c>
      <c r="AG55" s="37">
        <v>1500</v>
      </c>
      <c r="AH55" s="37" t="s">
        <v>72</v>
      </c>
    </row>
    <row r="56" spans="1:34" ht="36.950000000000003" customHeight="1" x14ac:dyDescent="0.2">
      <c r="A56" s="35" t="s">
        <v>143</v>
      </c>
      <c r="B56" s="36" t="s">
        <v>71</v>
      </c>
      <c r="C56" s="141" t="s">
        <v>144</v>
      </c>
      <c r="D56" s="142"/>
      <c r="E56" s="37">
        <v>7000</v>
      </c>
      <c r="F56" s="37" t="s">
        <v>72</v>
      </c>
      <c r="G56" s="37">
        <v>7000</v>
      </c>
      <c r="H56" s="37" t="s">
        <v>72</v>
      </c>
      <c r="I56" s="37" t="s">
        <v>72</v>
      </c>
      <c r="J56" s="37" t="s">
        <v>72</v>
      </c>
      <c r="K56" s="37" t="s">
        <v>72</v>
      </c>
      <c r="L56" s="37" t="s">
        <v>72</v>
      </c>
      <c r="M56" s="37" t="s">
        <v>72</v>
      </c>
      <c r="N56" s="37" t="s">
        <v>72</v>
      </c>
      <c r="O56" s="37" t="s">
        <v>72</v>
      </c>
      <c r="P56" s="37">
        <v>7000</v>
      </c>
      <c r="Q56" s="37" t="s">
        <v>72</v>
      </c>
      <c r="R56" s="35" t="s">
        <v>143</v>
      </c>
      <c r="S56" s="38" t="s">
        <v>71</v>
      </c>
      <c r="T56" s="143" t="s">
        <v>144</v>
      </c>
      <c r="U56" s="140"/>
      <c r="V56" s="37">
        <v>1500</v>
      </c>
      <c r="W56" s="37" t="s">
        <v>72</v>
      </c>
      <c r="X56" s="37">
        <v>1500</v>
      </c>
      <c r="Y56" s="37" t="s">
        <v>72</v>
      </c>
      <c r="Z56" s="37" t="s">
        <v>72</v>
      </c>
      <c r="AA56" s="37" t="s">
        <v>72</v>
      </c>
      <c r="AB56" s="37" t="s">
        <v>72</v>
      </c>
      <c r="AC56" s="37" t="s">
        <v>72</v>
      </c>
      <c r="AD56" s="37" t="s">
        <v>72</v>
      </c>
      <c r="AE56" s="37" t="s">
        <v>72</v>
      </c>
      <c r="AF56" s="37" t="s">
        <v>72</v>
      </c>
      <c r="AG56" s="37">
        <v>1500</v>
      </c>
      <c r="AH56" s="37" t="s">
        <v>72</v>
      </c>
    </row>
    <row r="57" spans="1:34" ht="49.15" customHeight="1" x14ac:dyDescent="0.2">
      <c r="A57" s="35" t="s">
        <v>145</v>
      </c>
      <c r="B57" s="36" t="s">
        <v>71</v>
      </c>
      <c r="C57" s="141" t="s">
        <v>146</v>
      </c>
      <c r="D57" s="142"/>
      <c r="E57" s="37">
        <v>7000</v>
      </c>
      <c r="F57" s="37" t="s">
        <v>72</v>
      </c>
      <c r="G57" s="37">
        <v>7000</v>
      </c>
      <c r="H57" s="37" t="s">
        <v>72</v>
      </c>
      <c r="I57" s="37" t="s">
        <v>72</v>
      </c>
      <c r="J57" s="37" t="s">
        <v>72</v>
      </c>
      <c r="K57" s="37" t="s">
        <v>72</v>
      </c>
      <c r="L57" s="37" t="s">
        <v>72</v>
      </c>
      <c r="M57" s="37" t="s">
        <v>72</v>
      </c>
      <c r="N57" s="37" t="s">
        <v>72</v>
      </c>
      <c r="O57" s="37" t="s">
        <v>72</v>
      </c>
      <c r="P57" s="37">
        <v>7000</v>
      </c>
      <c r="Q57" s="37" t="s">
        <v>72</v>
      </c>
      <c r="R57" s="35" t="s">
        <v>145</v>
      </c>
      <c r="S57" s="38" t="s">
        <v>71</v>
      </c>
      <c r="T57" s="143" t="s">
        <v>146</v>
      </c>
      <c r="U57" s="140"/>
      <c r="V57" s="37">
        <v>1500</v>
      </c>
      <c r="W57" s="37" t="s">
        <v>72</v>
      </c>
      <c r="X57" s="37">
        <v>1500</v>
      </c>
      <c r="Y57" s="37" t="s">
        <v>72</v>
      </c>
      <c r="Z57" s="37" t="s">
        <v>72</v>
      </c>
      <c r="AA57" s="37" t="s">
        <v>72</v>
      </c>
      <c r="AB57" s="37" t="s">
        <v>72</v>
      </c>
      <c r="AC57" s="37" t="s">
        <v>72</v>
      </c>
      <c r="AD57" s="37" t="s">
        <v>72</v>
      </c>
      <c r="AE57" s="37" t="s">
        <v>72</v>
      </c>
      <c r="AF57" s="37" t="s">
        <v>72</v>
      </c>
      <c r="AG57" s="37">
        <v>1500</v>
      </c>
      <c r="AH57" s="37" t="s">
        <v>72</v>
      </c>
    </row>
    <row r="58" spans="1:34" ht="24.6" customHeight="1" x14ac:dyDescent="0.2">
      <c r="A58" s="35" t="s">
        <v>147</v>
      </c>
      <c r="B58" s="36" t="s">
        <v>71</v>
      </c>
      <c r="C58" s="141" t="s">
        <v>148</v>
      </c>
      <c r="D58" s="142"/>
      <c r="E58" s="37">
        <v>3348800</v>
      </c>
      <c r="F58" s="37" t="s">
        <v>72</v>
      </c>
      <c r="G58" s="37">
        <v>3348800</v>
      </c>
      <c r="H58" s="37" t="s">
        <v>72</v>
      </c>
      <c r="I58" s="37" t="s">
        <v>72</v>
      </c>
      <c r="J58" s="37" t="s">
        <v>72</v>
      </c>
      <c r="K58" s="37" t="s">
        <v>72</v>
      </c>
      <c r="L58" s="37" t="s">
        <v>72</v>
      </c>
      <c r="M58" s="37" t="s">
        <v>72</v>
      </c>
      <c r="N58" s="37" t="s">
        <v>72</v>
      </c>
      <c r="O58" s="37" t="s">
        <v>72</v>
      </c>
      <c r="P58" s="37">
        <v>3348800</v>
      </c>
      <c r="Q58" s="37" t="s">
        <v>72</v>
      </c>
      <c r="R58" s="35" t="s">
        <v>147</v>
      </c>
      <c r="S58" s="38" t="s">
        <v>71</v>
      </c>
      <c r="T58" s="143" t="s">
        <v>148</v>
      </c>
      <c r="U58" s="140"/>
      <c r="V58" s="37">
        <v>549937.19999999995</v>
      </c>
      <c r="W58" s="37" t="s">
        <v>72</v>
      </c>
      <c r="X58" s="37">
        <v>549937.19999999995</v>
      </c>
      <c r="Y58" s="37" t="s">
        <v>72</v>
      </c>
      <c r="Z58" s="37" t="s">
        <v>72</v>
      </c>
      <c r="AA58" s="37" t="s">
        <v>72</v>
      </c>
      <c r="AB58" s="37" t="s">
        <v>72</v>
      </c>
      <c r="AC58" s="37" t="s">
        <v>72</v>
      </c>
      <c r="AD58" s="37" t="s">
        <v>72</v>
      </c>
      <c r="AE58" s="37" t="s">
        <v>72</v>
      </c>
      <c r="AF58" s="37" t="s">
        <v>72</v>
      </c>
      <c r="AG58" s="37">
        <v>549937.19999999995</v>
      </c>
      <c r="AH58" s="37" t="s">
        <v>72</v>
      </c>
    </row>
    <row r="59" spans="1:34" ht="36.950000000000003" customHeight="1" x14ac:dyDescent="0.2">
      <c r="A59" s="35" t="s">
        <v>149</v>
      </c>
      <c r="B59" s="36" t="s">
        <v>71</v>
      </c>
      <c r="C59" s="141" t="s">
        <v>150</v>
      </c>
      <c r="D59" s="142"/>
      <c r="E59" s="37">
        <v>3348800</v>
      </c>
      <c r="F59" s="37" t="s">
        <v>72</v>
      </c>
      <c r="G59" s="37">
        <v>3348800</v>
      </c>
      <c r="H59" s="37" t="s">
        <v>72</v>
      </c>
      <c r="I59" s="37" t="s">
        <v>72</v>
      </c>
      <c r="J59" s="37" t="s">
        <v>72</v>
      </c>
      <c r="K59" s="37" t="s">
        <v>72</v>
      </c>
      <c r="L59" s="37" t="s">
        <v>72</v>
      </c>
      <c r="M59" s="37" t="s">
        <v>72</v>
      </c>
      <c r="N59" s="37" t="s">
        <v>72</v>
      </c>
      <c r="O59" s="37" t="s">
        <v>72</v>
      </c>
      <c r="P59" s="37">
        <v>3348800</v>
      </c>
      <c r="Q59" s="37" t="s">
        <v>72</v>
      </c>
      <c r="R59" s="35" t="s">
        <v>149</v>
      </c>
      <c r="S59" s="38" t="s">
        <v>71</v>
      </c>
      <c r="T59" s="143" t="s">
        <v>150</v>
      </c>
      <c r="U59" s="140"/>
      <c r="V59" s="37">
        <v>549937.19999999995</v>
      </c>
      <c r="W59" s="37" t="s">
        <v>72</v>
      </c>
      <c r="X59" s="37">
        <v>549937.19999999995</v>
      </c>
      <c r="Y59" s="37" t="s">
        <v>72</v>
      </c>
      <c r="Z59" s="37" t="s">
        <v>72</v>
      </c>
      <c r="AA59" s="37" t="s">
        <v>72</v>
      </c>
      <c r="AB59" s="37" t="s">
        <v>72</v>
      </c>
      <c r="AC59" s="37" t="s">
        <v>72</v>
      </c>
      <c r="AD59" s="37" t="s">
        <v>72</v>
      </c>
      <c r="AE59" s="37" t="s">
        <v>72</v>
      </c>
      <c r="AF59" s="37" t="s">
        <v>72</v>
      </c>
      <c r="AG59" s="37">
        <v>549937.19999999995</v>
      </c>
      <c r="AH59" s="37" t="s">
        <v>72</v>
      </c>
    </row>
    <row r="60" spans="1:34" ht="24.6" customHeight="1" x14ac:dyDescent="0.2">
      <c r="A60" s="35" t="s">
        <v>151</v>
      </c>
      <c r="B60" s="36" t="s">
        <v>71</v>
      </c>
      <c r="C60" s="141" t="s">
        <v>152</v>
      </c>
      <c r="D60" s="142"/>
      <c r="E60" s="37">
        <v>3267200</v>
      </c>
      <c r="F60" s="37" t="s">
        <v>72</v>
      </c>
      <c r="G60" s="37">
        <v>3267200</v>
      </c>
      <c r="H60" s="37" t="s">
        <v>72</v>
      </c>
      <c r="I60" s="37" t="s">
        <v>72</v>
      </c>
      <c r="J60" s="37" t="s">
        <v>72</v>
      </c>
      <c r="K60" s="37" t="s">
        <v>72</v>
      </c>
      <c r="L60" s="37" t="s">
        <v>72</v>
      </c>
      <c r="M60" s="37" t="s">
        <v>72</v>
      </c>
      <c r="N60" s="37" t="s">
        <v>72</v>
      </c>
      <c r="O60" s="37" t="s">
        <v>72</v>
      </c>
      <c r="P60" s="37">
        <v>3267200</v>
      </c>
      <c r="Q60" s="37" t="s">
        <v>72</v>
      </c>
      <c r="R60" s="35" t="s">
        <v>151</v>
      </c>
      <c r="S60" s="38" t="s">
        <v>71</v>
      </c>
      <c r="T60" s="143" t="s">
        <v>152</v>
      </c>
      <c r="U60" s="140"/>
      <c r="V60" s="37">
        <v>544400</v>
      </c>
      <c r="W60" s="37" t="s">
        <v>72</v>
      </c>
      <c r="X60" s="37">
        <v>544400</v>
      </c>
      <c r="Y60" s="37" t="s">
        <v>72</v>
      </c>
      <c r="Z60" s="37" t="s">
        <v>72</v>
      </c>
      <c r="AA60" s="37" t="s">
        <v>72</v>
      </c>
      <c r="AB60" s="37" t="s">
        <v>72</v>
      </c>
      <c r="AC60" s="37" t="s">
        <v>72</v>
      </c>
      <c r="AD60" s="37" t="s">
        <v>72</v>
      </c>
      <c r="AE60" s="37" t="s">
        <v>72</v>
      </c>
      <c r="AF60" s="37" t="s">
        <v>72</v>
      </c>
      <c r="AG60" s="37">
        <v>544400</v>
      </c>
      <c r="AH60" s="37" t="s">
        <v>72</v>
      </c>
    </row>
    <row r="61" spans="1:34" ht="24.6" customHeight="1" x14ac:dyDescent="0.2">
      <c r="A61" s="35" t="s">
        <v>153</v>
      </c>
      <c r="B61" s="36" t="s">
        <v>71</v>
      </c>
      <c r="C61" s="141" t="s">
        <v>154</v>
      </c>
      <c r="D61" s="142"/>
      <c r="E61" s="37">
        <v>3267200</v>
      </c>
      <c r="F61" s="37" t="s">
        <v>72</v>
      </c>
      <c r="G61" s="37">
        <v>3267200</v>
      </c>
      <c r="H61" s="37" t="s">
        <v>72</v>
      </c>
      <c r="I61" s="37" t="s">
        <v>72</v>
      </c>
      <c r="J61" s="37" t="s">
        <v>72</v>
      </c>
      <c r="K61" s="37" t="s">
        <v>72</v>
      </c>
      <c r="L61" s="37" t="s">
        <v>72</v>
      </c>
      <c r="M61" s="37" t="s">
        <v>72</v>
      </c>
      <c r="N61" s="37" t="s">
        <v>72</v>
      </c>
      <c r="O61" s="37" t="s">
        <v>72</v>
      </c>
      <c r="P61" s="37">
        <v>3267200</v>
      </c>
      <c r="Q61" s="37" t="s">
        <v>72</v>
      </c>
      <c r="R61" s="35" t="s">
        <v>153</v>
      </c>
      <c r="S61" s="38" t="s">
        <v>71</v>
      </c>
      <c r="T61" s="143" t="s">
        <v>154</v>
      </c>
      <c r="U61" s="140"/>
      <c r="V61" s="37">
        <v>544400</v>
      </c>
      <c r="W61" s="37" t="s">
        <v>72</v>
      </c>
      <c r="X61" s="37">
        <v>544400</v>
      </c>
      <c r="Y61" s="37" t="s">
        <v>72</v>
      </c>
      <c r="Z61" s="37" t="s">
        <v>72</v>
      </c>
      <c r="AA61" s="37" t="s">
        <v>72</v>
      </c>
      <c r="AB61" s="37" t="s">
        <v>72</v>
      </c>
      <c r="AC61" s="37" t="s">
        <v>72</v>
      </c>
      <c r="AD61" s="37" t="s">
        <v>72</v>
      </c>
      <c r="AE61" s="37" t="s">
        <v>72</v>
      </c>
      <c r="AF61" s="37" t="s">
        <v>72</v>
      </c>
      <c r="AG61" s="37">
        <v>544400</v>
      </c>
      <c r="AH61" s="37" t="s">
        <v>72</v>
      </c>
    </row>
    <row r="62" spans="1:34" ht="36.950000000000003" customHeight="1" x14ac:dyDescent="0.2">
      <c r="A62" s="35" t="s">
        <v>155</v>
      </c>
      <c r="B62" s="36" t="s">
        <v>71</v>
      </c>
      <c r="C62" s="141" t="s">
        <v>156</v>
      </c>
      <c r="D62" s="142"/>
      <c r="E62" s="37">
        <v>3267200</v>
      </c>
      <c r="F62" s="37" t="s">
        <v>72</v>
      </c>
      <c r="G62" s="37">
        <v>3267200</v>
      </c>
      <c r="H62" s="37" t="s">
        <v>72</v>
      </c>
      <c r="I62" s="37" t="s">
        <v>72</v>
      </c>
      <c r="J62" s="37" t="s">
        <v>72</v>
      </c>
      <c r="K62" s="37" t="s">
        <v>72</v>
      </c>
      <c r="L62" s="37" t="s">
        <v>72</v>
      </c>
      <c r="M62" s="37" t="s">
        <v>72</v>
      </c>
      <c r="N62" s="37" t="s">
        <v>72</v>
      </c>
      <c r="O62" s="37" t="s">
        <v>72</v>
      </c>
      <c r="P62" s="37">
        <v>3267200</v>
      </c>
      <c r="Q62" s="37" t="s">
        <v>72</v>
      </c>
      <c r="R62" s="35" t="s">
        <v>155</v>
      </c>
      <c r="S62" s="38" t="s">
        <v>71</v>
      </c>
      <c r="T62" s="143" t="s">
        <v>156</v>
      </c>
      <c r="U62" s="140"/>
      <c r="V62" s="37">
        <v>544400</v>
      </c>
      <c r="W62" s="37" t="s">
        <v>72</v>
      </c>
      <c r="X62" s="37">
        <v>544400</v>
      </c>
      <c r="Y62" s="37" t="s">
        <v>72</v>
      </c>
      <c r="Z62" s="37" t="s">
        <v>72</v>
      </c>
      <c r="AA62" s="37" t="s">
        <v>72</v>
      </c>
      <c r="AB62" s="37" t="s">
        <v>72</v>
      </c>
      <c r="AC62" s="37" t="s">
        <v>72</v>
      </c>
      <c r="AD62" s="37" t="s">
        <v>72</v>
      </c>
      <c r="AE62" s="37" t="s">
        <v>72</v>
      </c>
      <c r="AF62" s="37" t="s">
        <v>72</v>
      </c>
      <c r="AG62" s="37">
        <v>544400</v>
      </c>
      <c r="AH62" s="37" t="s">
        <v>72</v>
      </c>
    </row>
    <row r="63" spans="1:34" ht="24.6" customHeight="1" x14ac:dyDescent="0.2">
      <c r="A63" s="35" t="s">
        <v>157</v>
      </c>
      <c r="B63" s="36" t="s">
        <v>71</v>
      </c>
      <c r="C63" s="141" t="s">
        <v>158</v>
      </c>
      <c r="D63" s="142"/>
      <c r="E63" s="37">
        <v>81600</v>
      </c>
      <c r="F63" s="37" t="s">
        <v>72</v>
      </c>
      <c r="G63" s="37">
        <v>81600</v>
      </c>
      <c r="H63" s="37" t="s">
        <v>72</v>
      </c>
      <c r="I63" s="37" t="s">
        <v>72</v>
      </c>
      <c r="J63" s="37" t="s">
        <v>72</v>
      </c>
      <c r="K63" s="37" t="s">
        <v>72</v>
      </c>
      <c r="L63" s="37" t="s">
        <v>72</v>
      </c>
      <c r="M63" s="37" t="s">
        <v>72</v>
      </c>
      <c r="N63" s="37" t="s">
        <v>72</v>
      </c>
      <c r="O63" s="37" t="s">
        <v>72</v>
      </c>
      <c r="P63" s="37">
        <v>81600</v>
      </c>
      <c r="Q63" s="37" t="s">
        <v>72</v>
      </c>
      <c r="R63" s="35" t="s">
        <v>157</v>
      </c>
      <c r="S63" s="38" t="s">
        <v>71</v>
      </c>
      <c r="T63" s="143" t="s">
        <v>158</v>
      </c>
      <c r="U63" s="140"/>
      <c r="V63" s="37">
        <v>5537.2</v>
      </c>
      <c r="W63" s="37" t="s">
        <v>72</v>
      </c>
      <c r="X63" s="37">
        <v>5537.2</v>
      </c>
      <c r="Y63" s="37" t="s">
        <v>72</v>
      </c>
      <c r="Z63" s="37" t="s">
        <v>72</v>
      </c>
      <c r="AA63" s="37" t="s">
        <v>72</v>
      </c>
      <c r="AB63" s="37" t="s">
        <v>72</v>
      </c>
      <c r="AC63" s="37" t="s">
        <v>72</v>
      </c>
      <c r="AD63" s="37" t="s">
        <v>72</v>
      </c>
      <c r="AE63" s="37" t="s">
        <v>72</v>
      </c>
      <c r="AF63" s="37" t="s">
        <v>72</v>
      </c>
      <c r="AG63" s="37">
        <v>5537.2</v>
      </c>
      <c r="AH63" s="37" t="s">
        <v>72</v>
      </c>
    </row>
    <row r="64" spans="1:34" ht="36.950000000000003" customHeight="1" x14ac:dyDescent="0.2">
      <c r="A64" s="35" t="s">
        <v>159</v>
      </c>
      <c r="B64" s="36" t="s">
        <v>71</v>
      </c>
      <c r="C64" s="141" t="s">
        <v>160</v>
      </c>
      <c r="D64" s="142"/>
      <c r="E64" s="37">
        <v>200</v>
      </c>
      <c r="F64" s="37" t="s">
        <v>72</v>
      </c>
      <c r="G64" s="37">
        <v>200</v>
      </c>
      <c r="H64" s="37" t="s">
        <v>72</v>
      </c>
      <c r="I64" s="37" t="s">
        <v>72</v>
      </c>
      <c r="J64" s="37" t="s">
        <v>72</v>
      </c>
      <c r="K64" s="37" t="s">
        <v>72</v>
      </c>
      <c r="L64" s="37" t="s">
        <v>72</v>
      </c>
      <c r="M64" s="37" t="s">
        <v>72</v>
      </c>
      <c r="N64" s="37" t="s">
        <v>72</v>
      </c>
      <c r="O64" s="37" t="s">
        <v>72</v>
      </c>
      <c r="P64" s="37">
        <v>200</v>
      </c>
      <c r="Q64" s="37" t="s">
        <v>72</v>
      </c>
      <c r="R64" s="35" t="s">
        <v>159</v>
      </c>
      <c r="S64" s="38" t="s">
        <v>71</v>
      </c>
      <c r="T64" s="143" t="s">
        <v>160</v>
      </c>
      <c r="U64" s="140"/>
      <c r="V64" s="37">
        <v>200</v>
      </c>
      <c r="W64" s="37" t="s">
        <v>72</v>
      </c>
      <c r="X64" s="37">
        <v>200</v>
      </c>
      <c r="Y64" s="37" t="s">
        <v>72</v>
      </c>
      <c r="Z64" s="37" t="s">
        <v>72</v>
      </c>
      <c r="AA64" s="37" t="s">
        <v>72</v>
      </c>
      <c r="AB64" s="37" t="s">
        <v>72</v>
      </c>
      <c r="AC64" s="37" t="s">
        <v>72</v>
      </c>
      <c r="AD64" s="37" t="s">
        <v>72</v>
      </c>
      <c r="AE64" s="37" t="s">
        <v>72</v>
      </c>
      <c r="AF64" s="37" t="s">
        <v>72</v>
      </c>
      <c r="AG64" s="37">
        <v>200</v>
      </c>
      <c r="AH64" s="37" t="s">
        <v>72</v>
      </c>
    </row>
    <row r="65" spans="1:34" ht="36.950000000000003" customHeight="1" x14ac:dyDescent="0.2">
      <c r="A65" s="35" t="s">
        <v>161</v>
      </c>
      <c r="B65" s="36" t="s">
        <v>71</v>
      </c>
      <c r="C65" s="141" t="s">
        <v>162</v>
      </c>
      <c r="D65" s="142"/>
      <c r="E65" s="37">
        <v>200</v>
      </c>
      <c r="F65" s="37" t="s">
        <v>72</v>
      </c>
      <c r="G65" s="37">
        <v>200</v>
      </c>
      <c r="H65" s="37" t="s">
        <v>72</v>
      </c>
      <c r="I65" s="37" t="s">
        <v>72</v>
      </c>
      <c r="J65" s="37" t="s">
        <v>72</v>
      </c>
      <c r="K65" s="37" t="s">
        <v>72</v>
      </c>
      <c r="L65" s="37" t="s">
        <v>72</v>
      </c>
      <c r="M65" s="37" t="s">
        <v>72</v>
      </c>
      <c r="N65" s="37" t="s">
        <v>72</v>
      </c>
      <c r="O65" s="37" t="s">
        <v>72</v>
      </c>
      <c r="P65" s="37">
        <v>200</v>
      </c>
      <c r="Q65" s="37" t="s">
        <v>72</v>
      </c>
      <c r="R65" s="35" t="s">
        <v>161</v>
      </c>
      <c r="S65" s="38" t="s">
        <v>71</v>
      </c>
      <c r="T65" s="143" t="s">
        <v>162</v>
      </c>
      <c r="U65" s="140"/>
      <c r="V65" s="37">
        <v>200</v>
      </c>
      <c r="W65" s="37" t="s">
        <v>72</v>
      </c>
      <c r="X65" s="37">
        <v>200</v>
      </c>
      <c r="Y65" s="37" t="s">
        <v>72</v>
      </c>
      <c r="Z65" s="37" t="s">
        <v>72</v>
      </c>
      <c r="AA65" s="37" t="s">
        <v>72</v>
      </c>
      <c r="AB65" s="37" t="s">
        <v>72</v>
      </c>
      <c r="AC65" s="37" t="s">
        <v>72</v>
      </c>
      <c r="AD65" s="37" t="s">
        <v>72</v>
      </c>
      <c r="AE65" s="37" t="s">
        <v>72</v>
      </c>
      <c r="AF65" s="37" t="s">
        <v>72</v>
      </c>
      <c r="AG65" s="37">
        <v>200</v>
      </c>
      <c r="AH65" s="37" t="s">
        <v>72</v>
      </c>
    </row>
    <row r="66" spans="1:34" ht="36.950000000000003" customHeight="1" x14ac:dyDescent="0.2">
      <c r="A66" s="35" t="s">
        <v>163</v>
      </c>
      <c r="B66" s="36" t="s">
        <v>71</v>
      </c>
      <c r="C66" s="141" t="s">
        <v>164</v>
      </c>
      <c r="D66" s="142"/>
      <c r="E66" s="37">
        <v>81400</v>
      </c>
      <c r="F66" s="37" t="s">
        <v>72</v>
      </c>
      <c r="G66" s="37">
        <v>81400</v>
      </c>
      <c r="H66" s="37" t="s">
        <v>72</v>
      </c>
      <c r="I66" s="37" t="s">
        <v>72</v>
      </c>
      <c r="J66" s="37" t="s">
        <v>72</v>
      </c>
      <c r="K66" s="37" t="s">
        <v>72</v>
      </c>
      <c r="L66" s="37" t="s">
        <v>72</v>
      </c>
      <c r="M66" s="37" t="s">
        <v>72</v>
      </c>
      <c r="N66" s="37" t="s">
        <v>72</v>
      </c>
      <c r="O66" s="37" t="s">
        <v>72</v>
      </c>
      <c r="P66" s="37">
        <v>81400</v>
      </c>
      <c r="Q66" s="37" t="s">
        <v>72</v>
      </c>
      <c r="R66" s="35" t="s">
        <v>163</v>
      </c>
      <c r="S66" s="38" t="s">
        <v>71</v>
      </c>
      <c r="T66" s="143" t="s">
        <v>164</v>
      </c>
      <c r="U66" s="140"/>
      <c r="V66" s="37">
        <v>5337.2</v>
      </c>
      <c r="W66" s="37" t="s">
        <v>72</v>
      </c>
      <c r="X66" s="37">
        <v>5337.2</v>
      </c>
      <c r="Y66" s="37" t="s">
        <v>72</v>
      </c>
      <c r="Z66" s="37" t="s">
        <v>72</v>
      </c>
      <c r="AA66" s="37" t="s">
        <v>72</v>
      </c>
      <c r="AB66" s="37" t="s">
        <v>72</v>
      </c>
      <c r="AC66" s="37" t="s">
        <v>72</v>
      </c>
      <c r="AD66" s="37" t="s">
        <v>72</v>
      </c>
      <c r="AE66" s="37" t="s">
        <v>72</v>
      </c>
      <c r="AF66" s="37" t="s">
        <v>72</v>
      </c>
      <c r="AG66" s="37">
        <v>5337.2</v>
      </c>
      <c r="AH66" s="37" t="s">
        <v>72</v>
      </c>
    </row>
    <row r="67" spans="1:34" ht="49.15" customHeight="1" x14ac:dyDescent="0.2">
      <c r="A67" s="35" t="s">
        <v>165</v>
      </c>
      <c r="B67" s="36" t="s">
        <v>71</v>
      </c>
      <c r="C67" s="141" t="s">
        <v>166</v>
      </c>
      <c r="D67" s="142"/>
      <c r="E67" s="37">
        <v>81400</v>
      </c>
      <c r="F67" s="37" t="s">
        <v>72</v>
      </c>
      <c r="G67" s="37">
        <v>81400</v>
      </c>
      <c r="H67" s="37" t="s">
        <v>72</v>
      </c>
      <c r="I67" s="37" t="s">
        <v>72</v>
      </c>
      <c r="J67" s="37" t="s">
        <v>72</v>
      </c>
      <c r="K67" s="37" t="s">
        <v>72</v>
      </c>
      <c r="L67" s="37" t="s">
        <v>72</v>
      </c>
      <c r="M67" s="37" t="s">
        <v>72</v>
      </c>
      <c r="N67" s="37" t="s">
        <v>72</v>
      </c>
      <c r="O67" s="37" t="s">
        <v>72</v>
      </c>
      <c r="P67" s="37">
        <v>81400</v>
      </c>
      <c r="Q67" s="37" t="s">
        <v>72</v>
      </c>
      <c r="R67" s="35" t="s">
        <v>165</v>
      </c>
      <c r="S67" s="38" t="s">
        <v>71</v>
      </c>
      <c r="T67" s="143" t="s">
        <v>166</v>
      </c>
      <c r="U67" s="140"/>
      <c r="V67" s="37">
        <v>5337.2</v>
      </c>
      <c r="W67" s="37" t="s">
        <v>72</v>
      </c>
      <c r="X67" s="37">
        <v>5337.2</v>
      </c>
      <c r="Y67" s="37" t="s">
        <v>72</v>
      </c>
      <c r="Z67" s="37" t="s">
        <v>72</v>
      </c>
      <c r="AA67" s="37" t="s">
        <v>72</v>
      </c>
      <c r="AB67" s="37" t="s">
        <v>72</v>
      </c>
      <c r="AC67" s="37" t="s">
        <v>72</v>
      </c>
      <c r="AD67" s="37" t="s">
        <v>72</v>
      </c>
      <c r="AE67" s="37" t="s">
        <v>72</v>
      </c>
      <c r="AF67" s="37" t="s">
        <v>72</v>
      </c>
      <c r="AG67" s="37">
        <v>5337.2</v>
      </c>
      <c r="AH67" s="37" t="s">
        <v>72</v>
      </c>
    </row>
  </sheetData>
  <mergeCells count="138">
    <mergeCell ref="C66:D66"/>
    <mergeCell ref="T66:U66"/>
    <mergeCell ref="C67:D67"/>
    <mergeCell ref="T67:U67"/>
    <mergeCell ref="C63:D63"/>
    <mergeCell ref="T63:U63"/>
    <mergeCell ref="C64:D64"/>
    <mergeCell ref="T64:U64"/>
    <mergeCell ref="C65:D65"/>
    <mergeCell ref="T65:U65"/>
    <mergeCell ref="C60:D60"/>
    <mergeCell ref="T60:U60"/>
    <mergeCell ref="C61:D61"/>
    <mergeCell ref="T61:U61"/>
    <mergeCell ref="C62:D62"/>
    <mergeCell ref="T62:U62"/>
    <mergeCell ref="C57:D57"/>
    <mergeCell ref="T57:U57"/>
    <mergeCell ref="C58:D58"/>
    <mergeCell ref="T58:U58"/>
    <mergeCell ref="C59:D59"/>
    <mergeCell ref="T59:U59"/>
    <mergeCell ref="C54:D54"/>
    <mergeCell ref="T54:U54"/>
    <mergeCell ref="C55:D55"/>
    <mergeCell ref="T55:U55"/>
    <mergeCell ref="C56:D56"/>
    <mergeCell ref="T56:U56"/>
    <mergeCell ref="C51:D51"/>
    <mergeCell ref="T51:U51"/>
    <mergeCell ref="C52:D52"/>
    <mergeCell ref="T52:U52"/>
    <mergeCell ref="C53:D53"/>
    <mergeCell ref="T53:U53"/>
    <mergeCell ref="C48:D48"/>
    <mergeCell ref="T48:U48"/>
    <mergeCell ref="C49:D49"/>
    <mergeCell ref="T49:U49"/>
    <mergeCell ref="C50:D50"/>
    <mergeCell ref="T50:U50"/>
    <mergeCell ref="C45:D45"/>
    <mergeCell ref="T45:U45"/>
    <mergeCell ref="C46:D46"/>
    <mergeCell ref="T46:U46"/>
    <mergeCell ref="C47:D47"/>
    <mergeCell ref="T47:U47"/>
    <mergeCell ref="C42:D42"/>
    <mergeCell ref="T42:U42"/>
    <mergeCell ref="C43:D43"/>
    <mergeCell ref="T43:U43"/>
    <mergeCell ref="C44:D44"/>
    <mergeCell ref="T44:U44"/>
    <mergeCell ref="C39:D39"/>
    <mergeCell ref="T39:U39"/>
    <mergeCell ref="C40:D40"/>
    <mergeCell ref="T40:U40"/>
    <mergeCell ref="C41:D41"/>
    <mergeCell ref="T41:U41"/>
    <mergeCell ref="C36:D36"/>
    <mergeCell ref="T36:U36"/>
    <mergeCell ref="C37:D37"/>
    <mergeCell ref="T37:U37"/>
    <mergeCell ref="C38:D38"/>
    <mergeCell ref="T38:U38"/>
    <mergeCell ref="C33:D33"/>
    <mergeCell ref="T33:U33"/>
    <mergeCell ref="C34:D34"/>
    <mergeCell ref="T34:U34"/>
    <mergeCell ref="C35:D35"/>
    <mergeCell ref="T35:U35"/>
    <mergeCell ref="C30:D30"/>
    <mergeCell ref="T30:U30"/>
    <mergeCell ref="C31:D31"/>
    <mergeCell ref="T31:U31"/>
    <mergeCell ref="C32:D32"/>
    <mergeCell ref="T32:U32"/>
    <mergeCell ref="C27:D27"/>
    <mergeCell ref="T27:U27"/>
    <mergeCell ref="C28:D28"/>
    <mergeCell ref="T28:U28"/>
    <mergeCell ref="C29:D29"/>
    <mergeCell ref="T29:U29"/>
    <mergeCell ref="C24:D24"/>
    <mergeCell ref="T24:U24"/>
    <mergeCell ref="C25:D25"/>
    <mergeCell ref="T25:U25"/>
    <mergeCell ref="C26:D26"/>
    <mergeCell ref="T26:U26"/>
    <mergeCell ref="C21:D21"/>
    <mergeCell ref="T21:U21"/>
    <mergeCell ref="C22:D22"/>
    <mergeCell ref="T22:U22"/>
    <mergeCell ref="C23:D23"/>
    <mergeCell ref="T23:U23"/>
    <mergeCell ref="T19:U19"/>
    <mergeCell ref="AG13:AG18"/>
    <mergeCell ref="AE13:AE18"/>
    <mergeCell ref="V13:V18"/>
    <mergeCell ref="AB13:AB18"/>
    <mergeCell ref="C20:D20"/>
    <mergeCell ref="T20:U20"/>
    <mergeCell ref="A12:A18"/>
    <mergeCell ref="B12:B18"/>
    <mergeCell ref="L13:L18"/>
    <mergeCell ref="X13:X18"/>
    <mergeCell ref="AD13:AD18"/>
    <mergeCell ref="AF13:AF18"/>
    <mergeCell ref="C19:D19"/>
    <mergeCell ref="C12:D18"/>
    <mergeCell ref="P13:P18"/>
    <mergeCell ref="O13:O18"/>
    <mergeCell ref="H13:H18"/>
    <mergeCell ref="AC13:AC18"/>
    <mergeCell ref="S12:S18"/>
    <mergeCell ref="T12:U18"/>
    <mergeCell ref="V12:AH12"/>
    <mergeCell ref="AH13:AH18"/>
    <mergeCell ref="AA13:AA18"/>
    <mergeCell ref="Z13:Z18"/>
    <mergeCell ref="W13:W18"/>
    <mergeCell ref="Y13:Y18"/>
    <mergeCell ref="R12:R18"/>
    <mergeCell ref="I13:I18"/>
    <mergeCell ref="J13:J18"/>
    <mergeCell ref="E12:Q12"/>
    <mergeCell ref="E13:E18"/>
    <mergeCell ref="G13:G18"/>
    <mergeCell ref="Q13:Q18"/>
    <mergeCell ref="F13:F18"/>
    <mergeCell ref="N13:N18"/>
    <mergeCell ref="K13:K18"/>
    <mergeCell ref="M13:M18"/>
    <mergeCell ref="A3:O3"/>
    <mergeCell ref="A5:O5"/>
    <mergeCell ref="A2:O2"/>
    <mergeCell ref="B7:O7"/>
    <mergeCell ref="B6:O6"/>
    <mergeCell ref="A10:O10"/>
  </mergeCells>
  <conditionalFormatting sqref="E20:F20 AE23:AH23 AE21:AH21 E21:H21 E23:H23 V21:Y21 V23:Y23 AE25:AH25 E25:H25 V25:Y25 AE28:AH28 E28:H28 V28:Y28">
    <cfRule type="cellIs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45" pageOrder="overThenDown" orientation="landscape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6"/>
  <sheetViews>
    <sheetView showGridLines="0" workbookViewId="0"/>
  </sheetViews>
  <sheetFormatPr defaultRowHeight="13.15" customHeight="1" x14ac:dyDescent="0.2"/>
  <cols>
    <col min="1" max="1" width="45.7109375" customWidth="1"/>
    <col min="2" max="2" width="4.28515625" customWidth="1"/>
    <col min="3" max="3" width="17.7109375" customWidth="1"/>
    <col min="4" max="4" width="20.7109375" customWidth="1"/>
    <col min="5" max="17" width="16.7109375" customWidth="1"/>
    <col min="18" max="18" width="45.7109375" customWidth="1"/>
    <col min="19" max="19" width="4.28515625" customWidth="1"/>
    <col min="20" max="20" width="17.7109375" customWidth="1"/>
    <col min="21" max="21" width="7" customWidth="1"/>
    <col min="22" max="34" width="16.7109375" customWidth="1"/>
  </cols>
  <sheetData>
    <row r="1" spans="1:34" ht="13.15" customHeight="1" x14ac:dyDescent="0.2">
      <c r="Q1" s="19" t="s">
        <v>167</v>
      </c>
    </row>
    <row r="2" spans="1:34" ht="13.9" customHeight="1" x14ac:dyDescent="0.25">
      <c r="A2" s="147" t="s">
        <v>168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7"/>
      <c r="AD2" s="147"/>
      <c r="AE2" s="147"/>
      <c r="AF2" s="147"/>
      <c r="AG2" s="147"/>
    </row>
    <row r="3" spans="1:34" ht="13.9" customHeight="1" x14ac:dyDescent="0.2">
      <c r="A3" s="4"/>
      <c r="B3" s="4"/>
      <c r="C3" s="24"/>
      <c r="D3" s="24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</row>
    <row r="4" spans="1:34" ht="13.15" customHeight="1" x14ac:dyDescent="0.2">
      <c r="A4" s="144" t="s">
        <v>22</v>
      </c>
      <c r="B4" s="126" t="s">
        <v>23</v>
      </c>
      <c r="C4" s="108" t="s">
        <v>169</v>
      </c>
      <c r="D4" s="109"/>
      <c r="E4" s="97" t="s">
        <v>25</v>
      </c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9"/>
      <c r="R4" s="105" t="s">
        <v>170</v>
      </c>
      <c r="S4" s="105" t="s">
        <v>23</v>
      </c>
      <c r="T4" s="114" t="s">
        <v>171</v>
      </c>
      <c r="U4" s="115"/>
      <c r="V4" s="97" t="s">
        <v>28</v>
      </c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148"/>
    </row>
    <row r="5" spans="1:34" ht="13.15" customHeight="1" x14ac:dyDescent="0.2">
      <c r="A5" s="145"/>
      <c r="B5" s="127"/>
      <c r="C5" s="110"/>
      <c r="D5" s="111"/>
      <c r="E5" s="100" t="s">
        <v>29</v>
      </c>
      <c r="F5" s="100" t="s">
        <v>30</v>
      </c>
      <c r="G5" s="100" t="s">
        <v>31</v>
      </c>
      <c r="H5" s="100" t="s">
        <v>32</v>
      </c>
      <c r="I5" s="100" t="s">
        <v>33</v>
      </c>
      <c r="J5" s="100" t="s">
        <v>34</v>
      </c>
      <c r="K5" s="100" t="s">
        <v>35</v>
      </c>
      <c r="L5" s="100" t="s">
        <v>36</v>
      </c>
      <c r="M5" s="100" t="s">
        <v>37</v>
      </c>
      <c r="N5" s="100" t="s">
        <v>38</v>
      </c>
      <c r="O5" s="100" t="s">
        <v>39</v>
      </c>
      <c r="P5" s="100" t="s">
        <v>40</v>
      </c>
      <c r="Q5" s="100" t="s">
        <v>41</v>
      </c>
      <c r="R5" s="103"/>
      <c r="S5" s="103"/>
      <c r="T5" s="116"/>
      <c r="U5" s="117"/>
      <c r="V5" s="100" t="s">
        <v>29</v>
      </c>
      <c r="W5" s="100" t="s">
        <v>30</v>
      </c>
      <c r="X5" s="100" t="s">
        <v>31</v>
      </c>
      <c r="Y5" s="100" t="s">
        <v>32</v>
      </c>
      <c r="Z5" s="100" t="s">
        <v>33</v>
      </c>
      <c r="AA5" s="100" t="s">
        <v>34</v>
      </c>
      <c r="AB5" s="100" t="s">
        <v>35</v>
      </c>
      <c r="AC5" s="100" t="s">
        <v>36</v>
      </c>
      <c r="AD5" s="100" t="s">
        <v>37</v>
      </c>
      <c r="AE5" s="100" t="s">
        <v>38</v>
      </c>
      <c r="AF5" s="100" t="s">
        <v>39</v>
      </c>
      <c r="AG5" s="100" t="s">
        <v>40</v>
      </c>
      <c r="AH5" s="129" t="s">
        <v>41</v>
      </c>
    </row>
    <row r="6" spans="1:34" ht="13.15" customHeight="1" x14ac:dyDescent="0.2">
      <c r="A6" s="145"/>
      <c r="B6" s="127"/>
      <c r="C6" s="110"/>
      <c r="D6" s="111"/>
      <c r="E6" s="101"/>
      <c r="F6" s="103"/>
      <c r="G6" s="101"/>
      <c r="H6" s="103"/>
      <c r="I6" s="101"/>
      <c r="J6" s="101"/>
      <c r="K6" s="101"/>
      <c r="L6" s="103"/>
      <c r="M6" s="103"/>
      <c r="N6" s="101"/>
      <c r="O6" s="103"/>
      <c r="P6" s="101"/>
      <c r="Q6" s="101"/>
      <c r="R6" s="103"/>
      <c r="S6" s="103"/>
      <c r="T6" s="116"/>
      <c r="U6" s="117"/>
      <c r="V6" s="101"/>
      <c r="W6" s="103"/>
      <c r="X6" s="101"/>
      <c r="Y6" s="103"/>
      <c r="Z6" s="101"/>
      <c r="AA6" s="101"/>
      <c r="AB6" s="101"/>
      <c r="AC6" s="103"/>
      <c r="AD6" s="103"/>
      <c r="AE6" s="101"/>
      <c r="AF6" s="103"/>
      <c r="AG6" s="101"/>
      <c r="AH6" s="130"/>
    </row>
    <row r="7" spans="1:34" ht="13.15" customHeight="1" x14ac:dyDescent="0.2">
      <c r="A7" s="145"/>
      <c r="B7" s="127"/>
      <c r="C7" s="110"/>
      <c r="D7" s="111"/>
      <c r="E7" s="101"/>
      <c r="F7" s="103"/>
      <c r="G7" s="101"/>
      <c r="H7" s="103"/>
      <c r="I7" s="101"/>
      <c r="J7" s="101"/>
      <c r="K7" s="101"/>
      <c r="L7" s="103"/>
      <c r="M7" s="103"/>
      <c r="N7" s="101"/>
      <c r="O7" s="103"/>
      <c r="P7" s="101"/>
      <c r="Q7" s="101"/>
      <c r="R7" s="103"/>
      <c r="S7" s="103"/>
      <c r="T7" s="116"/>
      <c r="U7" s="117"/>
      <c r="V7" s="101"/>
      <c r="W7" s="103"/>
      <c r="X7" s="101"/>
      <c r="Y7" s="103"/>
      <c r="Z7" s="101"/>
      <c r="AA7" s="101"/>
      <c r="AB7" s="101"/>
      <c r="AC7" s="103"/>
      <c r="AD7" s="103"/>
      <c r="AE7" s="101"/>
      <c r="AF7" s="103"/>
      <c r="AG7" s="101"/>
      <c r="AH7" s="130"/>
    </row>
    <row r="8" spans="1:34" ht="13.15" customHeight="1" x14ac:dyDescent="0.2">
      <c r="A8" s="145"/>
      <c r="B8" s="127"/>
      <c r="C8" s="110"/>
      <c r="D8" s="111"/>
      <c r="E8" s="101"/>
      <c r="F8" s="103"/>
      <c r="G8" s="101"/>
      <c r="H8" s="103"/>
      <c r="I8" s="101"/>
      <c r="J8" s="101"/>
      <c r="K8" s="101"/>
      <c r="L8" s="103"/>
      <c r="M8" s="103"/>
      <c r="N8" s="101"/>
      <c r="O8" s="103"/>
      <c r="P8" s="101"/>
      <c r="Q8" s="101"/>
      <c r="R8" s="103"/>
      <c r="S8" s="103"/>
      <c r="T8" s="116"/>
      <c r="U8" s="117"/>
      <c r="V8" s="101"/>
      <c r="W8" s="103"/>
      <c r="X8" s="101"/>
      <c r="Y8" s="103"/>
      <c r="Z8" s="101"/>
      <c r="AA8" s="101"/>
      <c r="AB8" s="101"/>
      <c r="AC8" s="103"/>
      <c r="AD8" s="103"/>
      <c r="AE8" s="101"/>
      <c r="AF8" s="103"/>
      <c r="AG8" s="101"/>
      <c r="AH8" s="130"/>
    </row>
    <row r="9" spans="1:34" ht="13.15" customHeight="1" x14ac:dyDescent="0.2">
      <c r="A9" s="145"/>
      <c r="B9" s="127"/>
      <c r="C9" s="110"/>
      <c r="D9" s="111"/>
      <c r="E9" s="101"/>
      <c r="F9" s="103"/>
      <c r="G9" s="101"/>
      <c r="H9" s="103"/>
      <c r="I9" s="101"/>
      <c r="J9" s="101"/>
      <c r="K9" s="101"/>
      <c r="L9" s="103"/>
      <c r="M9" s="103"/>
      <c r="N9" s="101"/>
      <c r="O9" s="103"/>
      <c r="P9" s="101"/>
      <c r="Q9" s="101"/>
      <c r="R9" s="103"/>
      <c r="S9" s="103"/>
      <c r="T9" s="116"/>
      <c r="U9" s="117"/>
      <c r="V9" s="101"/>
      <c r="W9" s="103"/>
      <c r="X9" s="101"/>
      <c r="Y9" s="103"/>
      <c r="Z9" s="101"/>
      <c r="AA9" s="101"/>
      <c r="AB9" s="101"/>
      <c r="AC9" s="103"/>
      <c r="AD9" s="103"/>
      <c r="AE9" s="101"/>
      <c r="AF9" s="103"/>
      <c r="AG9" s="101"/>
      <c r="AH9" s="130"/>
    </row>
    <row r="10" spans="1:34" ht="13.15" customHeight="1" x14ac:dyDescent="0.2">
      <c r="A10" s="145"/>
      <c r="B10" s="127"/>
      <c r="C10" s="110"/>
      <c r="D10" s="111"/>
      <c r="E10" s="101"/>
      <c r="F10" s="103"/>
      <c r="G10" s="101"/>
      <c r="H10" s="103"/>
      <c r="I10" s="101"/>
      <c r="J10" s="101"/>
      <c r="K10" s="101"/>
      <c r="L10" s="103"/>
      <c r="M10" s="103"/>
      <c r="N10" s="101"/>
      <c r="O10" s="103"/>
      <c r="P10" s="101"/>
      <c r="Q10" s="101"/>
      <c r="R10" s="103"/>
      <c r="S10" s="103"/>
      <c r="T10" s="116"/>
      <c r="U10" s="117"/>
      <c r="V10" s="101"/>
      <c r="W10" s="103"/>
      <c r="X10" s="101"/>
      <c r="Y10" s="103"/>
      <c r="Z10" s="101"/>
      <c r="AA10" s="101"/>
      <c r="AB10" s="101"/>
      <c r="AC10" s="103"/>
      <c r="AD10" s="103"/>
      <c r="AE10" s="101"/>
      <c r="AF10" s="103"/>
      <c r="AG10" s="101"/>
      <c r="AH10" s="130"/>
    </row>
    <row r="11" spans="1:34" ht="60.75" customHeight="1" x14ac:dyDescent="0.2">
      <c r="A11" s="146"/>
      <c r="B11" s="128"/>
      <c r="C11" s="112"/>
      <c r="D11" s="113"/>
      <c r="E11" s="102"/>
      <c r="F11" s="104"/>
      <c r="G11" s="102"/>
      <c r="H11" s="104"/>
      <c r="I11" s="102"/>
      <c r="J11" s="102"/>
      <c r="K11" s="102"/>
      <c r="L11" s="104"/>
      <c r="M11" s="104"/>
      <c r="N11" s="102"/>
      <c r="O11" s="104"/>
      <c r="P11" s="102"/>
      <c r="Q11" s="102"/>
      <c r="R11" s="104"/>
      <c r="S11" s="104"/>
      <c r="T11" s="118"/>
      <c r="U11" s="119"/>
      <c r="V11" s="102"/>
      <c r="W11" s="104"/>
      <c r="X11" s="102"/>
      <c r="Y11" s="104"/>
      <c r="Z11" s="102"/>
      <c r="AA11" s="102"/>
      <c r="AB11" s="102"/>
      <c r="AC11" s="104"/>
      <c r="AD11" s="104"/>
      <c r="AE11" s="102"/>
      <c r="AF11" s="104"/>
      <c r="AG11" s="102"/>
      <c r="AH11" s="131"/>
    </row>
    <row r="12" spans="1:34" ht="13.9" customHeight="1" x14ac:dyDescent="0.2">
      <c r="A12" s="25">
        <v>1</v>
      </c>
      <c r="B12" s="26">
        <v>2</v>
      </c>
      <c r="C12" s="106">
        <v>3</v>
      </c>
      <c r="D12" s="107"/>
      <c r="E12" s="40" t="s">
        <v>42</v>
      </c>
      <c r="F12" s="41" t="s">
        <v>43</v>
      </c>
      <c r="G12" s="41" t="s">
        <v>44</v>
      </c>
      <c r="H12" s="41" t="s">
        <v>45</v>
      </c>
      <c r="I12" s="40" t="s">
        <v>46</v>
      </c>
      <c r="J12" s="40" t="s">
        <v>47</v>
      </c>
      <c r="K12" s="40" t="s">
        <v>48</v>
      </c>
      <c r="L12" s="40" t="s">
        <v>49</v>
      </c>
      <c r="M12" s="40" t="s">
        <v>50</v>
      </c>
      <c r="N12" s="40" t="s">
        <v>51</v>
      </c>
      <c r="O12" s="40" t="s">
        <v>52</v>
      </c>
      <c r="P12" s="40" t="s">
        <v>53</v>
      </c>
      <c r="Q12" s="40" t="s">
        <v>54</v>
      </c>
      <c r="R12" s="40" t="s">
        <v>55</v>
      </c>
      <c r="S12" s="40" t="s">
        <v>56</v>
      </c>
      <c r="T12" s="149" t="s">
        <v>57</v>
      </c>
      <c r="U12" s="150"/>
      <c r="V12" s="40" t="s">
        <v>58</v>
      </c>
      <c r="W12" s="40" t="s">
        <v>59</v>
      </c>
      <c r="X12" s="40" t="s">
        <v>60</v>
      </c>
      <c r="Y12" s="40" t="s">
        <v>61</v>
      </c>
      <c r="Z12" s="40" t="s">
        <v>62</v>
      </c>
      <c r="AA12" s="40" t="s">
        <v>63</v>
      </c>
      <c r="AB12" s="40" t="s">
        <v>64</v>
      </c>
      <c r="AC12" s="40" t="s">
        <v>65</v>
      </c>
      <c r="AD12" s="40" t="s">
        <v>66</v>
      </c>
      <c r="AE12" s="40" t="s">
        <v>67</v>
      </c>
      <c r="AF12" s="40" t="s">
        <v>68</v>
      </c>
      <c r="AG12" s="40" t="s">
        <v>69</v>
      </c>
      <c r="AH12" s="42" t="s">
        <v>70</v>
      </c>
    </row>
    <row r="13" spans="1:34" ht="12.75" x14ac:dyDescent="0.2">
      <c r="A13" s="31" t="s">
        <v>172</v>
      </c>
      <c r="B13" s="32" t="s">
        <v>173</v>
      </c>
      <c r="C13" s="137" t="s">
        <v>74</v>
      </c>
      <c r="D13" s="138"/>
      <c r="E13" s="33">
        <v>7722345.1299999999</v>
      </c>
      <c r="F13" s="33" t="s">
        <v>72</v>
      </c>
      <c r="G13" s="33">
        <v>7722345.1299999999</v>
      </c>
      <c r="H13" s="33">
        <v>53400</v>
      </c>
      <c r="I13" s="33" t="s">
        <v>72</v>
      </c>
      <c r="J13" s="33" t="s">
        <v>72</v>
      </c>
      <c r="K13" s="33" t="s">
        <v>72</v>
      </c>
      <c r="L13" s="33" t="s">
        <v>72</v>
      </c>
      <c r="M13" s="33" t="s">
        <v>72</v>
      </c>
      <c r="N13" s="33" t="s">
        <v>72</v>
      </c>
      <c r="O13" s="33" t="s">
        <v>72</v>
      </c>
      <c r="P13" s="33">
        <v>7775745.1299999999</v>
      </c>
      <c r="Q13" s="33" t="s">
        <v>72</v>
      </c>
      <c r="R13" s="31" t="s">
        <v>172</v>
      </c>
      <c r="S13" s="34" t="s">
        <v>173</v>
      </c>
      <c r="T13" s="139" t="s">
        <v>74</v>
      </c>
      <c r="U13" s="140"/>
      <c r="V13" s="33">
        <v>825498.88</v>
      </c>
      <c r="W13" s="33" t="s">
        <v>72</v>
      </c>
      <c r="X13" s="33">
        <v>825498.88</v>
      </c>
      <c r="Y13" s="33">
        <v>53400</v>
      </c>
      <c r="Z13" s="33" t="s">
        <v>72</v>
      </c>
      <c r="AA13" s="33" t="s">
        <v>72</v>
      </c>
      <c r="AB13" s="33" t="s">
        <v>72</v>
      </c>
      <c r="AC13" s="33" t="s">
        <v>72</v>
      </c>
      <c r="AD13" s="33" t="s">
        <v>72</v>
      </c>
      <c r="AE13" s="33" t="s">
        <v>72</v>
      </c>
      <c r="AF13" s="33" t="s">
        <v>72</v>
      </c>
      <c r="AG13" s="33">
        <v>878898.88</v>
      </c>
      <c r="AH13" s="33" t="s">
        <v>72</v>
      </c>
    </row>
    <row r="14" spans="1:34" ht="12.75" x14ac:dyDescent="0.2">
      <c r="A14" s="35" t="s">
        <v>75</v>
      </c>
      <c r="B14" s="36"/>
      <c r="C14" s="141"/>
      <c r="D14" s="142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5"/>
      <c r="S14" s="38"/>
      <c r="T14" s="143"/>
      <c r="U14" s="140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</row>
    <row r="15" spans="1:34" ht="12.75" x14ac:dyDescent="0.2">
      <c r="A15" s="31" t="s">
        <v>174</v>
      </c>
      <c r="B15" s="32" t="s">
        <v>173</v>
      </c>
      <c r="C15" s="137" t="s">
        <v>175</v>
      </c>
      <c r="D15" s="138"/>
      <c r="E15" s="33">
        <v>4892400</v>
      </c>
      <c r="F15" s="33" t="s">
        <v>72</v>
      </c>
      <c r="G15" s="33">
        <v>4892400</v>
      </c>
      <c r="H15" s="33" t="s">
        <v>72</v>
      </c>
      <c r="I15" s="33" t="s">
        <v>72</v>
      </c>
      <c r="J15" s="33" t="s">
        <v>72</v>
      </c>
      <c r="K15" s="33" t="s">
        <v>72</v>
      </c>
      <c r="L15" s="33" t="s">
        <v>72</v>
      </c>
      <c r="M15" s="33" t="s">
        <v>72</v>
      </c>
      <c r="N15" s="33" t="s">
        <v>72</v>
      </c>
      <c r="O15" s="33" t="s">
        <v>72</v>
      </c>
      <c r="P15" s="33">
        <v>4892400</v>
      </c>
      <c r="Q15" s="33" t="s">
        <v>72</v>
      </c>
      <c r="R15" s="31" t="s">
        <v>174</v>
      </c>
      <c r="S15" s="34" t="s">
        <v>173</v>
      </c>
      <c r="T15" s="139" t="s">
        <v>175</v>
      </c>
      <c r="U15" s="140"/>
      <c r="V15" s="33">
        <v>447800.06</v>
      </c>
      <c r="W15" s="33" t="s">
        <v>72</v>
      </c>
      <c r="X15" s="33">
        <v>447800.06</v>
      </c>
      <c r="Y15" s="33" t="s">
        <v>72</v>
      </c>
      <c r="Z15" s="33" t="s">
        <v>72</v>
      </c>
      <c r="AA15" s="33" t="s">
        <v>72</v>
      </c>
      <c r="AB15" s="33" t="s">
        <v>72</v>
      </c>
      <c r="AC15" s="33" t="s">
        <v>72</v>
      </c>
      <c r="AD15" s="33" t="s">
        <v>72</v>
      </c>
      <c r="AE15" s="33" t="s">
        <v>72</v>
      </c>
      <c r="AF15" s="33" t="s">
        <v>72</v>
      </c>
      <c r="AG15" s="33">
        <v>447800.06</v>
      </c>
      <c r="AH15" s="33" t="s">
        <v>72</v>
      </c>
    </row>
    <row r="16" spans="1:34" ht="61.5" customHeight="1" x14ac:dyDescent="0.2">
      <c r="A16" s="35" t="s">
        <v>176</v>
      </c>
      <c r="B16" s="36" t="s">
        <v>173</v>
      </c>
      <c r="C16" s="141" t="s">
        <v>177</v>
      </c>
      <c r="D16" s="142"/>
      <c r="E16" s="37">
        <v>4284500</v>
      </c>
      <c r="F16" s="37" t="s">
        <v>72</v>
      </c>
      <c r="G16" s="37">
        <v>4284500</v>
      </c>
      <c r="H16" s="37" t="s">
        <v>72</v>
      </c>
      <c r="I16" s="37" t="s">
        <v>72</v>
      </c>
      <c r="J16" s="37" t="s">
        <v>72</v>
      </c>
      <c r="K16" s="37" t="s">
        <v>72</v>
      </c>
      <c r="L16" s="37" t="s">
        <v>72</v>
      </c>
      <c r="M16" s="37" t="s">
        <v>72</v>
      </c>
      <c r="N16" s="37" t="s">
        <v>72</v>
      </c>
      <c r="O16" s="37" t="s">
        <v>72</v>
      </c>
      <c r="P16" s="37">
        <v>4284500</v>
      </c>
      <c r="Q16" s="37" t="s">
        <v>72</v>
      </c>
      <c r="R16" s="35" t="s">
        <v>176</v>
      </c>
      <c r="S16" s="38" t="s">
        <v>173</v>
      </c>
      <c r="T16" s="143" t="s">
        <v>177</v>
      </c>
      <c r="U16" s="140"/>
      <c r="V16" s="37">
        <v>366810.09</v>
      </c>
      <c r="W16" s="37" t="s">
        <v>72</v>
      </c>
      <c r="X16" s="37">
        <v>366810.09</v>
      </c>
      <c r="Y16" s="37" t="s">
        <v>72</v>
      </c>
      <c r="Z16" s="37" t="s">
        <v>72</v>
      </c>
      <c r="AA16" s="37" t="s">
        <v>72</v>
      </c>
      <c r="AB16" s="37" t="s">
        <v>72</v>
      </c>
      <c r="AC16" s="37" t="s">
        <v>72</v>
      </c>
      <c r="AD16" s="37" t="s">
        <v>72</v>
      </c>
      <c r="AE16" s="37" t="s">
        <v>72</v>
      </c>
      <c r="AF16" s="37" t="s">
        <v>72</v>
      </c>
      <c r="AG16" s="37">
        <v>366810.09</v>
      </c>
      <c r="AH16" s="37" t="s">
        <v>72</v>
      </c>
    </row>
    <row r="17" spans="1:34" ht="24.6" customHeight="1" x14ac:dyDescent="0.2">
      <c r="A17" s="35" t="s">
        <v>178</v>
      </c>
      <c r="B17" s="36" t="s">
        <v>173</v>
      </c>
      <c r="C17" s="141" t="s">
        <v>179</v>
      </c>
      <c r="D17" s="142"/>
      <c r="E17" s="37">
        <v>4284500</v>
      </c>
      <c r="F17" s="37" t="s">
        <v>72</v>
      </c>
      <c r="G17" s="37">
        <v>4284500</v>
      </c>
      <c r="H17" s="37" t="s">
        <v>72</v>
      </c>
      <c r="I17" s="37" t="s">
        <v>72</v>
      </c>
      <c r="J17" s="37" t="s">
        <v>72</v>
      </c>
      <c r="K17" s="37" t="s">
        <v>72</v>
      </c>
      <c r="L17" s="37" t="s">
        <v>72</v>
      </c>
      <c r="M17" s="37" t="s">
        <v>72</v>
      </c>
      <c r="N17" s="37" t="s">
        <v>72</v>
      </c>
      <c r="O17" s="37" t="s">
        <v>72</v>
      </c>
      <c r="P17" s="37">
        <v>4284500</v>
      </c>
      <c r="Q17" s="37" t="s">
        <v>72</v>
      </c>
      <c r="R17" s="35" t="s">
        <v>178</v>
      </c>
      <c r="S17" s="38" t="s">
        <v>173</v>
      </c>
      <c r="T17" s="143" t="s">
        <v>179</v>
      </c>
      <c r="U17" s="140"/>
      <c r="V17" s="37">
        <v>366810.09</v>
      </c>
      <c r="W17" s="37" t="s">
        <v>72</v>
      </c>
      <c r="X17" s="37">
        <v>366810.09</v>
      </c>
      <c r="Y17" s="37" t="s">
        <v>72</v>
      </c>
      <c r="Z17" s="37" t="s">
        <v>72</v>
      </c>
      <c r="AA17" s="37" t="s">
        <v>72</v>
      </c>
      <c r="AB17" s="37" t="s">
        <v>72</v>
      </c>
      <c r="AC17" s="37" t="s">
        <v>72</v>
      </c>
      <c r="AD17" s="37" t="s">
        <v>72</v>
      </c>
      <c r="AE17" s="37" t="s">
        <v>72</v>
      </c>
      <c r="AF17" s="37" t="s">
        <v>72</v>
      </c>
      <c r="AG17" s="37">
        <v>366810.09</v>
      </c>
      <c r="AH17" s="37" t="s">
        <v>72</v>
      </c>
    </row>
    <row r="18" spans="1:34" ht="24.6" customHeight="1" x14ac:dyDescent="0.2">
      <c r="A18" s="35" t="s">
        <v>180</v>
      </c>
      <c r="B18" s="36" t="s">
        <v>173</v>
      </c>
      <c r="C18" s="141" t="s">
        <v>181</v>
      </c>
      <c r="D18" s="142"/>
      <c r="E18" s="37">
        <v>3049000</v>
      </c>
      <c r="F18" s="37" t="s">
        <v>72</v>
      </c>
      <c r="G18" s="37">
        <v>3049000</v>
      </c>
      <c r="H18" s="37" t="s">
        <v>72</v>
      </c>
      <c r="I18" s="37" t="s">
        <v>72</v>
      </c>
      <c r="J18" s="37" t="s">
        <v>72</v>
      </c>
      <c r="K18" s="37" t="s">
        <v>72</v>
      </c>
      <c r="L18" s="37" t="s">
        <v>72</v>
      </c>
      <c r="M18" s="37" t="s">
        <v>72</v>
      </c>
      <c r="N18" s="37" t="s">
        <v>72</v>
      </c>
      <c r="O18" s="37" t="s">
        <v>72</v>
      </c>
      <c r="P18" s="37">
        <v>3049000</v>
      </c>
      <c r="Q18" s="37" t="s">
        <v>72</v>
      </c>
      <c r="R18" s="35" t="s">
        <v>180</v>
      </c>
      <c r="S18" s="38" t="s">
        <v>173</v>
      </c>
      <c r="T18" s="143" t="s">
        <v>181</v>
      </c>
      <c r="U18" s="140"/>
      <c r="V18" s="37">
        <v>307259.61</v>
      </c>
      <c r="W18" s="37" t="s">
        <v>72</v>
      </c>
      <c r="X18" s="37">
        <v>307259.61</v>
      </c>
      <c r="Y18" s="37" t="s">
        <v>72</v>
      </c>
      <c r="Z18" s="37" t="s">
        <v>72</v>
      </c>
      <c r="AA18" s="37" t="s">
        <v>72</v>
      </c>
      <c r="AB18" s="37" t="s">
        <v>72</v>
      </c>
      <c r="AC18" s="37" t="s">
        <v>72</v>
      </c>
      <c r="AD18" s="37" t="s">
        <v>72</v>
      </c>
      <c r="AE18" s="37" t="s">
        <v>72</v>
      </c>
      <c r="AF18" s="37" t="s">
        <v>72</v>
      </c>
      <c r="AG18" s="37">
        <v>307259.61</v>
      </c>
      <c r="AH18" s="37" t="s">
        <v>72</v>
      </c>
    </row>
    <row r="19" spans="1:34" ht="36.950000000000003" customHeight="1" x14ac:dyDescent="0.2">
      <c r="A19" s="35" t="s">
        <v>182</v>
      </c>
      <c r="B19" s="36" t="s">
        <v>173</v>
      </c>
      <c r="C19" s="141" t="s">
        <v>183</v>
      </c>
      <c r="D19" s="142"/>
      <c r="E19" s="37">
        <v>241700</v>
      </c>
      <c r="F19" s="37" t="s">
        <v>72</v>
      </c>
      <c r="G19" s="37">
        <v>241700</v>
      </c>
      <c r="H19" s="37" t="s">
        <v>72</v>
      </c>
      <c r="I19" s="37" t="s">
        <v>72</v>
      </c>
      <c r="J19" s="37" t="s">
        <v>72</v>
      </c>
      <c r="K19" s="37" t="s">
        <v>72</v>
      </c>
      <c r="L19" s="37" t="s">
        <v>72</v>
      </c>
      <c r="M19" s="37" t="s">
        <v>72</v>
      </c>
      <c r="N19" s="37" t="s">
        <v>72</v>
      </c>
      <c r="O19" s="37" t="s">
        <v>72</v>
      </c>
      <c r="P19" s="37">
        <v>241700</v>
      </c>
      <c r="Q19" s="37" t="s">
        <v>72</v>
      </c>
      <c r="R19" s="35" t="s">
        <v>182</v>
      </c>
      <c r="S19" s="38" t="s">
        <v>173</v>
      </c>
      <c r="T19" s="143" t="s">
        <v>183</v>
      </c>
      <c r="U19" s="140"/>
      <c r="V19" s="37" t="s">
        <v>72</v>
      </c>
      <c r="W19" s="37" t="s">
        <v>72</v>
      </c>
      <c r="X19" s="37" t="s">
        <v>72</v>
      </c>
      <c r="Y19" s="37" t="s">
        <v>72</v>
      </c>
      <c r="Z19" s="37" t="s">
        <v>72</v>
      </c>
      <c r="AA19" s="37" t="s">
        <v>72</v>
      </c>
      <c r="AB19" s="37" t="s">
        <v>72</v>
      </c>
      <c r="AC19" s="37" t="s">
        <v>72</v>
      </c>
      <c r="AD19" s="37" t="s">
        <v>72</v>
      </c>
      <c r="AE19" s="37" t="s">
        <v>72</v>
      </c>
      <c r="AF19" s="37" t="s">
        <v>72</v>
      </c>
      <c r="AG19" s="37" t="s">
        <v>72</v>
      </c>
      <c r="AH19" s="37" t="s">
        <v>72</v>
      </c>
    </row>
    <row r="20" spans="1:34" ht="49.15" customHeight="1" x14ac:dyDescent="0.2">
      <c r="A20" s="35" t="s">
        <v>184</v>
      </c>
      <c r="B20" s="36" t="s">
        <v>173</v>
      </c>
      <c r="C20" s="141" t="s">
        <v>185</v>
      </c>
      <c r="D20" s="142"/>
      <c r="E20" s="37">
        <v>993800</v>
      </c>
      <c r="F20" s="37" t="s">
        <v>72</v>
      </c>
      <c r="G20" s="37">
        <v>993800</v>
      </c>
      <c r="H20" s="37" t="s">
        <v>72</v>
      </c>
      <c r="I20" s="37" t="s">
        <v>72</v>
      </c>
      <c r="J20" s="37" t="s">
        <v>72</v>
      </c>
      <c r="K20" s="37" t="s">
        <v>72</v>
      </c>
      <c r="L20" s="37" t="s">
        <v>72</v>
      </c>
      <c r="M20" s="37" t="s">
        <v>72</v>
      </c>
      <c r="N20" s="37" t="s">
        <v>72</v>
      </c>
      <c r="O20" s="37" t="s">
        <v>72</v>
      </c>
      <c r="P20" s="37">
        <v>993800</v>
      </c>
      <c r="Q20" s="37" t="s">
        <v>72</v>
      </c>
      <c r="R20" s="35" t="s">
        <v>184</v>
      </c>
      <c r="S20" s="38" t="s">
        <v>173</v>
      </c>
      <c r="T20" s="143" t="s">
        <v>185</v>
      </c>
      <c r="U20" s="140"/>
      <c r="V20" s="37">
        <v>59550.48</v>
      </c>
      <c r="W20" s="37" t="s">
        <v>72</v>
      </c>
      <c r="X20" s="37">
        <v>59550.48</v>
      </c>
      <c r="Y20" s="37" t="s">
        <v>72</v>
      </c>
      <c r="Z20" s="37" t="s">
        <v>72</v>
      </c>
      <c r="AA20" s="37" t="s">
        <v>72</v>
      </c>
      <c r="AB20" s="37" t="s">
        <v>72</v>
      </c>
      <c r="AC20" s="37" t="s">
        <v>72</v>
      </c>
      <c r="AD20" s="37" t="s">
        <v>72</v>
      </c>
      <c r="AE20" s="37" t="s">
        <v>72</v>
      </c>
      <c r="AF20" s="37" t="s">
        <v>72</v>
      </c>
      <c r="AG20" s="37">
        <v>59550.48</v>
      </c>
      <c r="AH20" s="37" t="s">
        <v>72</v>
      </c>
    </row>
    <row r="21" spans="1:34" ht="24.6" customHeight="1" x14ac:dyDescent="0.2">
      <c r="A21" s="35" t="s">
        <v>186</v>
      </c>
      <c r="B21" s="36" t="s">
        <v>173</v>
      </c>
      <c r="C21" s="141" t="s">
        <v>187</v>
      </c>
      <c r="D21" s="142"/>
      <c r="E21" s="37">
        <v>562400</v>
      </c>
      <c r="F21" s="37" t="s">
        <v>72</v>
      </c>
      <c r="G21" s="37">
        <v>562400</v>
      </c>
      <c r="H21" s="37" t="s">
        <v>72</v>
      </c>
      <c r="I21" s="37" t="s">
        <v>72</v>
      </c>
      <c r="J21" s="37" t="s">
        <v>72</v>
      </c>
      <c r="K21" s="37" t="s">
        <v>72</v>
      </c>
      <c r="L21" s="37" t="s">
        <v>72</v>
      </c>
      <c r="M21" s="37" t="s">
        <v>72</v>
      </c>
      <c r="N21" s="37" t="s">
        <v>72</v>
      </c>
      <c r="O21" s="37" t="s">
        <v>72</v>
      </c>
      <c r="P21" s="37">
        <v>562400</v>
      </c>
      <c r="Q21" s="37" t="s">
        <v>72</v>
      </c>
      <c r="R21" s="35" t="s">
        <v>186</v>
      </c>
      <c r="S21" s="38" t="s">
        <v>173</v>
      </c>
      <c r="T21" s="143" t="s">
        <v>187</v>
      </c>
      <c r="U21" s="140"/>
      <c r="V21" s="37">
        <v>60989.97</v>
      </c>
      <c r="W21" s="37" t="s">
        <v>72</v>
      </c>
      <c r="X21" s="37">
        <v>60989.97</v>
      </c>
      <c r="Y21" s="37" t="s">
        <v>72</v>
      </c>
      <c r="Z21" s="37" t="s">
        <v>72</v>
      </c>
      <c r="AA21" s="37" t="s">
        <v>72</v>
      </c>
      <c r="AB21" s="37" t="s">
        <v>72</v>
      </c>
      <c r="AC21" s="37" t="s">
        <v>72</v>
      </c>
      <c r="AD21" s="37" t="s">
        <v>72</v>
      </c>
      <c r="AE21" s="37" t="s">
        <v>72</v>
      </c>
      <c r="AF21" s="37" t="s">
        <v>72</v>
      </c>
      <c r="AG21" s="37">
        <v>60989.97</v>
      </c>
      <c r="AH21" s="37" t="s">
        <v>72</v>
      </c>
    </row>
    <row r="22" spans="1:34" ht="36.950000000000003" customHeight="1" x14ac:dyDescent="0.2">
      <c r="A22" s="35" t="s">
        <v>188</v>
      </c>
      <c r="B22" s="36" t="s">
        <v>173</v>
      </c>
      <c r="C22" s="141" t="s">
        <v>189</v>
      </c>
      <c r="D22" s="142"/>
      <c r="E22" s="37">
        <v>562400</v>
      </c>
      <c r="F22" s="37" t="s">
        <v>72</v>
      </c>
      <c r="G22" s="37">
        <v>562400</v>
      </c>
      <c r="H22" s="37" t="s">
        <v>72</v>
      </c>
      <c r="I22" s="37" t="s">
        <v>72</v>
      </c>
      <c r="J22" s="37" t="s">
        <v>72</v>
      </c>
      <c r="K22" s="37" t="s">
        <v>72</v>
      </c>
      <c r="L22" s="37" t="s">
        <v>72</v>
      </c>
      <c r="M22" s="37" t="s">
        <v>72</v>
      </c>
      <c r="N22" s="37" t="s">
        <v>72</v>
      </c>
      <c r="O22" s="37" t="s">
        <v>72</v>
      </c>
      <c r="P22" s="37">
        <v>562400</v>
      </c>
      <c r="Q22" s="37" t="s">
        <v>72</v>
      </c>
      <c r="R22" s="35" t="s">
        <v>188</v>
      </c>
      <c r="S22" s="38" t="s">
        <v>173</v>
      </c>
      <c r="T22" s="143" t="s">
        <v>189</v>
      </c>
      <c r="U22" s="140"/>
      <c r="V22" s="37">
        <v>60989.97</v>
      </c>
      <c r="W22" s="37" t="s">
        <v>72</v>
      </c>
      <c r="X22" s="37">
        <v>60989.97</v>
      </c>
      <c r="Y22" s="37" t="s">
        <v>72</v>
      </c>
      <c r="Z22" s="37" t="s">
        <v>72</v>
      </c>
      <c r="AA22" s="37" t="s">
        <v>72</v>
      </c>
      <c r="AB22" s="37" t="s">
        <v>72</v>
      </c>
      <c r="AC22" s="37" t="s">
        <v>72</v>
      </c>
      <c r="AD22" s="37" t="s">
        <v>72</v>
      </c>
      <c r="AE22" s="37" t="s">
        <v>72</v>
      </c>
      <c r="AF22" s="37" t="s">
        <v>72</v>
      </c>
      <c r="AG22" s="37">
        <v>60989.97</v>
      </c>
      <c r="AH22" s="37" t="s">
        <v>72</v>
      </c>
    </row>
    <row r="23" spans="1:34" ht="36.950000000000003" customHeight="1" x14ac:dyDescent="0.2">
      <c r="A23" s="35" t="s">
        <v>190</v>
      </c>
      <c r="B23" s="36" t="s">
        <v>173</v>
      </c>
      <c r="C23" s="141" t="s">
        <v>191</v>
      </c>
      <c r="D23" s="142"/>
      <c r="E23" s="37">
        <v>562400</v>
      </c>
      <c r="F23" s="37" t="s">
        <v>72</v>
      </c>
      <c r="G23" s="37">
        <v>562400</v>
      </c>
      <c r="H23" s="37" t="s">
        <v>72</v>
      </c>
      <c r="I23" s="37" t="s">
        <v>72</v>
      </c>
      <c r="J23" s="37" t="s">
        <v>72</v>
      </c>
      <c r="K23" s="37" t="s">
        <v>72</v>
      </c>
      <c r="L23" s="37" t="s">
        <v>72</v>
      </c>
      <c r="M23" s="37" t="s">
        <v>72</v>
      </c>
      <c r="N23" s="37" t="s">
        <v>72</v>
      </c>
      <c r="O23" s="37" t="s">
        <v>72</v>
      </c>
      <c r="P23" s="37">
        <v>562400</v>
      </c>
      <c r="Q23" s="37" t="s">
        <v>72</v>
      </c>
      <c r="R23" s="35" t="s">
        <v>190</v>
      </c>
      <c r="S23" s="38" t="s">
        <v>173</v>
      </c>
      <c r="T23" s="143" t="s">
        <v>191</v>
      </c>
      <c r="U23" s="140"/>
      <c r="V23" s="37">
        <v>60989.97</v>
      </c>
      <c r="W23" s="37" t="s">
        <v>72</v>
      </c>
      <c r="X23" s="37">
        <v>60989.97</v>
      </c>
      <c r="Y23" s="37" t="s">
        <v>72</v>
      </c>
      <c r="Z23" s="37" t="s">
        <v>72</v>
      </c>
      <c r="AA23" s="37" t="s">
        <v>72</v>
      </c>
      <c r="AB23" s="37" t="s">
        <v>72</v>
      </c>
      <c r="AC23" s="37" t="s">
        <v>72</v>
      </c>
      <c r="AD23" s="37" t="s">
        <v>72</v>
      </c>
      <c r="AE23" s="37" t="s">
        <v>72</v>
      </c>
      <c r="AF23" s="37" t="s">
        <v>72</v>
      </c>
      <c r="AG23" s="37">
        <v>60989.97</v>
      </c>
      <c r="AH23" s="37" t="s">
        <v>72</v>
      </c>
    </row>
    <row r="24" spans="1:34" ht="12.75" x14ac:dyDescent="0.2">
      <c r="A24" s="35" t="s">
        <v>192</v>
      </c>
      <c r="B24" s="36" t="s">
        <v>173</v>
      </c>
      <c r="C24" s="141" t="s">
        <v>193</v>
      </c>
      <c r="D24" s="142"/>
      <c r="E24" s="37">
        <v>45500</v>
      </c>
      <c r="F24" s="37" t="s">
        <v>72</v>
      </c>
      <c r="G24" s="37">
        <v>45500</v>
      </c>
      <c r="H24" s="37" t="s">
        <v>72</v>
      </c>
      <c r="I24" s="37" t="s">
        <v>72</v>
      </c>
      <c r="J24" s="37" t="s">
        <v>72</v>
      </c>
      <c r="K24" s="37" t="s">
        <v>72</v>
      </c>
      <c r="L24" s="37" t="s">
        <v>72</v>
      </c>
      <c r="M24" s="37" t="s">
        <v>72</v>
      </c>
      <c r="N24" s="37" t="s">
        <v>72</v>
      </c>
      <c r="O24" s="37" t="s">
        <v>72</v>
      </c>
      <c r="P24" s="37">
        <v>45500</v>
      </c>
      <c r="Q24" s="37" t="s">
        <v>72</v>
      </c>
      <c r="R24" s="35" t="s">
        <v>192</v>
      </c>
      <c r="S24" s="38" t="s">
        <v>173</v>
      </c>
      <c r="T24" s="143" t="s">
        <v>193</v>
      </c>
      <c r="U24" s="140"/>
      <c r="V24" s="37">
        <v>20000</v>
      </c>
      <c r="W24" s="37" t="s">
        <v>72</v>
      </c>
      <c r="X24" s="37">
        <v>20000</v>
      </c>
      <c r="Y24" s="37" t="s">
        <v>72</v>
      </c>
      <c r="Z24" s="37" t="s">
        <v>72</v>
      </c>
      <c r="AA24" s="37" t="s">
        <v>72</v>
      </c>
      <c r="AB24" s="37" t="s">
        <v>72</v>
      </c>
      <c r="AC24" s="37" t="s">
        <v>72</v>
      </c>
      <c r="AD24" s="37" t="s">
        <v>72</v>
      </c>
      <c r="AE24" s="37" t="s">
        <v>72</v>
      </c>
      <c r="AF24" s="37" t="s">
        <v>72</v>
      </c>
      <c r="AG24" s="37">
        <v>20000</v>
      </c>
      <c r="AH24" s="37" t="s">
        <v>72</v>
      </c>
    </row>
    <row r="25" spans="1:34" ht="12.75" x14ac:dyDescent="0.2">
      <c r="A25" s="35" t="s">
        <v>194</v>
      </c>
      <c r="B25" s="36" t="s">
        <v>173</v>
      </c>
      <c r="C25" s="141" t="s">
        <v>195</v>
      </c>
      <c r="D25" s="142"/>
      <c r="E25" s="37">
        <v>45500</v>
      </c>
      <c r="F25" s="37" t="s">
        <v>72</v>
      </c>
      <c r="G25" s="37">
        <v>45500</v>
      </c>
      <c r="H25" s="37" t="s">
        <v>72</v>
      </c>
      <c r="I25" s="37" t="s">
        <v>72</v>
      </c>
      <c r="J25" s="37" t="s">
        <v>72</v>
      </c>
      <c r="K25" s="37" t="s">
        <v>72</v>
      </c>
      <c r="L25" s="37" t="s">
        <v>72</v>
      </c>
      <c r="M25" s="37" t="s">
        <v>72</v>
      </c>
      <c r="N25" s="37" t="s">
        <v>72</v>
      </c>
      <c r="O25" s="37" t="s">
        <v>72</v>
      </c>
      <c r="P25" s="37">
        <v>45500</v>
      </c>
      <c r="Q25" s="37" t="s">
        <v>72</v>
      </c>
      <c r="R25" s="35" t="s">
        <v>194</v>
      </c>
      <c r="S25" s="38" t="s">
        <v>173</v>
      </c>
      <c r="T25" s="143" t="s">
        <v>195</v>
      </c>
      <c r="U25" s="140"/>
      <c r="V25" s="37">
        <v>20000</v>
      </c>
      <c r="W25" s="37" t="s">
        <v>72</v>
      </c>
      <c r="X25" s="37">
        <v>20000</v>
      </c>
      <c r="Y25" s="37" t="s">
        <v>72</v>
      </c>
      <c r="Z25" s="37" t="s">
        <v>72</v>
      </c>
      <c r="AA25" s="37" t="s">
        <v>72</v>
      </c>
      <c r="AB25" s="37" t="s">
        <v>72</v>
      </c>
      <c r="AC25" s="37" t="s">
        <v>72</v>
      </c>
      <c r="AD25" s="37" t="s">
        <v>72</v>
      </c>
      <c r="AE25" s="37" t="s">
        <v>72</v>
      </c>
      <c r="AF25" s="37" t="s">
        <v>72</v>
      </c>
      <c r="AG25" s="37">
        <v>20000</v>
      </c>
      <c r="AH25" s="37" t="s">
        <v>72</v>
      </c>
    </row>
    <row r="26" spans="1:34" ht="24.6" customHeight="1" x14ac:dyDescent="0.2">
      <c r="A26" s="35" t="s">
        <v>196</v>
      </c>
      <c r="B26" s="36" t="s">
        <v>173</v>
      </c>
      <c r="C26" s="141" t="s">
        <v>197</v>
      </c>
      <c r="D26" s="142"/>
      <c r="E26" s="37">
        <v>20100</v>
      </c>
      <c r="F26" s="37" t="s">
        <v>72</v>
      </c>
      <c r="G26" s="37">
        <v>20100</v>
      </c>
      <c r="H26" s="37" t="s">
        <v>72</v>
      </c>
      <c r="I26" s="37" t="s">
        <v>72</v>
      </c>
      <c r="J26" s="37" t="s">
        <v>72</v>
      </c>
      <c r="K26" s="37" t="s">
        <v>72</v>
      </c>
      <c r="L26" s="37" t="s">
        <v>72</v>
      </c>
      <c r="M26" s="37" t="s">
        <v>72</v>
      </c>
      <c r="N26" s="37" t="s">
        <v>72</v>
      </c>
      <c r="O26" s="37" t="s">
        <v>72</v>
      </c>
      <c r="P26" s="37">
        <v>20100</v>
      </c>
      <c r="Q26" s="37" t="s">
        <v>72</v>
      </c>
      <c r="R26" s="35" t="s">
        <v>196</v>
      </c>
      <c r="S26" s="38" t="s">
        <v>173</v>
      </c>
      <c r="T26" s="143" t="s">
        <v>197</v>
      </c>
      <c r="U26" s="140"/>
      <c r="V26" s="37" t="s">
        <v>72</v>
      </c>
      <c r="W26" s="37" t="s">
        <v>72</v>
      </c>
      <c r="X26" s="37" t="s">
        <v>72</v>
      </c>
      <c r="Y26" s="37" t="s">
        <v>72</v>
      </c>
      <c r="Z26" s="37" t="s">
        <v>72</v>
      </c>
      <c r="AA26" s="37" t="s">
        <v>72</v>
      </c>
      <c r="AB26" s="37" t="s">
        <v>72</v>
      </c>
      <c r="AC26" s="37" t="s">
        <v>72</v>
      </c>
      <c r="AD26" s="37" t="s">
        <v>72</v>
      </c>
      <c r="AE26" s="37" t="s">
        <v>72</v>
      </c>
      <c r="AF26" s="37" t="s">
        <v>72</v>
      </c>
      <c r="AG26" s="37" t="s">
        <v>72</v>
      </c>
      <c r="AH26" s="37" t="s">
        <v>72</v>
      </c>
    </row>
    <row r="27" spans="1:34" ht="12.75" x14ac:dyDescent="0.2">
      <c r="A27" s="35" t="s">
        <v>198</v>
      </c>
      <c r="B27" s="36" t="s">
        <v>173</v>
      </c>
      <c r="C27" s="141" t="s">
        <v>199</v>
      </c>
      <c r="D27" s="142"/>
      <c r="E27" s="37">
        <v>2400</v>
      </c>
      <c r="F27" s="37" t="s">
        <v>72</v>
      </c>
      <c r="G27" s="37">
        <v>2400</v>
      </c>
      <c r="H27" s="37" t="s">
        <v>72</v>
      </c>
      <c r="I27" s="37" t="s">
        <v>72</v>
      </c>
      <c r="J27" s="37" t="s">
        <v>72</v>
      </c>
      <c r="K27" s="37" t="s">
        <v>72</v>
      </c>
      <c r="L27" s="37" t="s">
        <v>72</v>
      </c>
      <c r="M27" s="37" t="s">
        <v>72</v>
      </c>
      <c r="N27" s="37" t="s">
        <v>72</v>
      </c>
      <c r="O27" s="37" t="s">
        <v>72</v>
      </c>
      <c r="P27" s="37">
        <v>2400</v>
      </c>
      <c r="Q27" s="37" t="s">
        <v>72</v>
      </c>
      <c r="R27" s="35" t="s">
        <v>198</v>
      </c>
      <c r="S27" s="38" t="s">
        <v>173</v>
      </c>
      <c r="T27" s="143" t="s">
        <v>199</v>
      </c>
      <c r="U27" s="140"/>
      <c r="V27" s="37" t="s">
        <v>72</v>
      </c>
      <c r="W27" s="37" t="s">
        <v>72</v>
      </c>
      <c r="X27" s="37" t="s">
        <v>72</v>
      </c>
      <c r="Y27" s="37" t="s">
        <v>72</v>
      </c>
      <c r="Z27" s="37" t="s">
        <v>72</v>
      </c>
      <c r="AA27" s="37" t="s">
        <v>72</v>
      </c>
      <c r="AB27" s="37" t="s">
        <v>72</v>
      </c>
      <c r="AC27" s="37" t="s">
        <v>72</v>
      </c>
      <c r="AD27" s="37" t="s">
        <v>72</v>
      </c>
      <c r="AE27" s="37" t="s">
        <v>72</v>
      </c>
      <c r="AF27" s="37" t="s">
        <v>72</v>
      </c>
      <c r="AG27" s="37" t="s">
        <v>72</v>
      </c>
      <c r="AH27" s="37" t="s">
        <v>72</v>
      </c>
    </row>
    <row r="28" spans="1:34" ht="12.75" x14ac:dyDescent="0.2">
      <c r="A28" s="35" t="s">
        <v>200</v>
      </c>
      <c r="B28" s="36" t="s">
        <v>173</v>
      </c>
      <c r="C28" s="141" t="s">
        <v>201</v>
      </c>
      <c r="D28" s="142"/>
      <c r="E28" s="37">
        <v>23000</v>
      </c>
      <c r="F28" s="37" t="s">
        <v>72</v>
      </c>
      <c r="G28" s="37">
        <v>23000</v>
      </c>
      <c r="H28" s="37" t="s">
        <v>72</v>
      </c>
      <c r="I28" s="37" t="s">
        <v>72</v>
      </c>
      <c r="J28" s="37" t="s">
        <v>72</v>
      </c>
      <c r="K28" s="37" t="s">
        <v>72</v>
      </c>
      <c r="L28" s="37" t="s">
        <v>72</v>
      </c>
      <c r="M28" s="37" t="s">
        <v>72</v>
      </c>
      <c r="N28" s="37" t="s">
        <v>72</v>
      </c>
      <c r="O28" s="37" t="s">
        <v>72</v>
      </c>
      <c r="P28" s="37">
        <v>23000</v>
      </c>
      <c r="Q28" s="37" t="s">
        <v>72</v>
      </c>
      <c r="R28" s="35" t="s">
        <v>200</v>
      </c>
      <c r="S28" s="38" t="s">
        <v>173</v>
      </c>
      <c r="T28" s="143" t="s">
        <v>201</v>
      </c>
      <c r="U28" s="140"/>
      <c r="V28" s="37">
        <v>20000</v>
      </c>
      <c r="W28" s="37" t="s">
        <v>72</v>
      </c>
      <c r="X28" s="37">
        <v>20000</v>
      </c>
      <c r="Y28" s="37" t="s">
        <v>72</v>
      </c>
      <c r="Z28" s="37" t="s">
        <v>72</v>
      </c>
      <c r="AA28" s="37" t="s">
        <v>72</v>
      </c>
      <c r="AB28" s="37" t="s">
        <v>72</v>
      </c>
      <c r="AC28" s="37" t="s">
        <v>72</v>
      </c>
      <c r="AD28" s="37" t="s">
        <v>72</v>
      </c>
      <c r="AE28" s="37" t="s">
        <v>72</v>
      </c>
      <c r="AF28" s="37" t="s">
        <v>72</v>
      </c>
      <c r="AG28" s="37">
        <v>20000</v>
      </c>
      <c r="AH28" s="37" t="s">
        <v>72</v>
      </c>
    </row>
    <row r="29" spans="1:34" ht="49.15" customHeight="1" x14ac:dyDescent="0.2">
      <c r="A29" s="31" t="s">
        <v>202</v>
      </c>
      <c r="B29" s="32" t="s">
        <v>173</v>
      </c>
      <c r="C29" s="137" t="s">
        <v>203</v>
      </c>
      <c r="D29" s="138"/>
      <c r="E29" s="33">
        <v>4824400</v>
      </c>
      <c r="F29" s="33" t="s">
        <v>72</v>
      </c>
      <c r="G29" s="33">
        <v>4824400</v>
      </c>
      <c r="H29" s="33" t="s">
        <v>72</v>
      </c>
      <c r="I29" s="33" t="s">
        <v>72</v>
      </c>
      <c r="J29" s="33" t="s">
        <v>72</v>
      </c>
      <c r="K29" s="33" t="s">
        <v>72</v>
      </c>
      <c r="L29" s="33" t="s">
        <v>72</v>
      </c>
      <c r="M29" s="33" t="s">
        <v>72</v>
      </c>
      <c r="N29" s="33" t="s">
        <v>72</v>
      </c>
      <c r="O29" s="33" t="s">
        <v>72</v>
      </c>
      <c r="P29" s="33">
        <v>4824400</v>
      </c>
      <c r="Q29" s="33" t="s">
        <v>72</v>
      </c>
      <c r="R29" s="31" t="s">
        <v>202</v>
      </c>
      <c r="S29" s="34" t="s">
        <v>173</v>
      </c>
      <c r="T29" s="139" t="s">
        <v>203</v>
      </c>
      <c r="U29" s="140"/>
      <c r="V29" s="33">
        <v>423580.06</v>
      </c>
      <c r="W29" s="33" t="s">
        <v>72</v>
      </c>
      <c r="X29" s="33">
        <v>423580.06</v>
      </c>
      <c r="Y29" s="33" t="s">
        <v>72</v>
      </c>
      <c r="Z29" s="33" t="s">
        <v>72</v>
      </c>
      <c r="AA29" s="33" t="s">
        <v>72</v>
      </c>
      <c r="AB29" s="33" t="s">
        <v>72</v>
      </c>
      <c r="AC29" s="33" t="s">
        <v>72</v>
      </c>
      <c r="AD29" s="33" t="s">
        <v>72</v>
      </c>
      <c r="AE29" s="33" t="s">
        <v>72</v>
      </c>
      <c r="AF29" s="33" t="s">
        <v>72</v>
      </c>
      <c r="AG29" s="33">
        <v>423580.06</v>
      </c>
      <c r="AH29" s="33" t="s">
        <v>72</v>
      </c>
    </row>
    <row r="30" spans="1:34" ht="61.5" customHeight="1" x14ac:dyDescent="0.2">
      <c r="A30" s="35" t="s">
        <v>176</v>
      </c>
      <c r="B30" s="36" t="s">
        <v>173</v>
      </c>
      <c r="C30" s="141" t="s">
        <v>204</v>
      </c>
      <c r="D30" s="142"/>
      <c r="E30" s="37">
        <v>4284500</v>
      </c>
      <c r="F30" s="37" t="s">
        <v>72</v>
      </c>
      <c r="G30" s="37">
        <v>4284500</v>
      </c>
      <c r="H30" s="37" t="s">
        <v>72</v>
      </c>
      <c r="I30" s="37" t="s">
        <v>72</v>
      </c>
      <c r="J30" s="37" t="s">
        <v>72</v>
      </c>
      <c r="K30" s="37" t="s">
        <v>72</v>
      </c>
      <c r="L30" s="37" t="s">
        <v>72</v>
      </c>
      <c r="M30" s="37" t="s">
        <v>72</v>
      </c>
      <c r="N30" s="37" t="s">
        <v>72</v>
      </c>
      <c r="O30" s="37" t="s">
        <v>72</v>
      </c>
      <c r="P30" s="37">
        <v>4284500</v>
      </c>
      <c r="Q30" s="37" t="s">
        <v>72</v>
      </c>
      <c r="R30" s="35" t="s">
        <v>176</v>
      </c>
      <c r="S30" s="38" t="s">
        <v>173</v>
      </c>
      <c r="T30" s="143" t="s">
        <v>204</v>
      </c>
      <c r="U30" s="140"/>
      <c r="V30" s="37">
        <v>366810.09</v>
      </c>
      <c r="W30" s="37" t="s">
        <v>72</v>
      </c>
      <c r="X30" s="37">
        <v>366810.09</v>
      </c>
      <c r="Y30" s="37" t="s">
        <v>72</v>
      </c>
      <c r="Z30" s="37" t="s">
        <v>72</v>
      </c>
      <c r="AA30" s="37" t="s">
        <v>72</v>
      </c>
      <c r="AB30" s="37" t="s">
        <v>72</v>
      </c>
      <c r="AC30" s="37" t="s">
        <v>72</v>
      </c>
      <c r="AD30" s="37" t="s">
        <v>72</v>
      </c>
      <c r="AE30" s="37" t="s">
        <v>72</v>
      </c>
      <c r="AF30" s="37" t="s">
        <v>72</v>
      </c>
      <c r="AG30" s="37">
        <v>366810.09</v>
      </c>
      <c r="AH30" s="37" t="s">
        <v>72</v>
      </c>
    </row>
    <row r="31" spans="1:34" ht="24.6" customHeight="1" x14ac:dyDescent="0.2">
      <c r="A31" s="35" t="s">
        <v>178</v>
      </c>
      <c r="B31" s="36" t="s">
        <v>173</v>
      </c>
      <c r="C31" s="141" t="s">
        <v>205</v>
      </c>
      <c r="D31" s="142"/>
      <c r="E31" s="37">
        <v>4284500</v>
      </c>
      <c r="F31" s="37" t="s">
        <v>72</v>
      </c>
      <c r="G31" s="37">
        <v>4284500</v>
      </c>
      <c r="H31" s="37" t="s">
        <v>72</v>
      </c>
      <c r="I31" s="37" t="s">
        <v>72</v>
      </c>
      <c r="J31" s="37" t="s">
        <v>72</v>
      </c>
      <c r="K31" s="37" t="s">
        <v>72</v>
      </c>
      <c r="L31" s="37" t="s">
        <v>72</v>
      </c>
      <c r="M31" s="37" t="s">
        <v>72</v>
      </c>
      <c r="N31" s="37" t="s">
        <v>72</v>
      </c>
      <c r="O31" s="37" t="s">
        <v>72</v>
      </c>
      <c r="P31" s="37">
        <v>4284500</v>
      </c>
      <c r="Q31" s="37" t="s">
        <v>72</v>
      </c>
      <c r="R31" s="35" t="s">
        <v>178</v>
      </c>
      <c r="S31" s="38" t="s">
        <v>173</v>
      </c>
      <c r="T31" s="143" t="s">
        <v>205</v>
      </c>
      <c r="U31" s="140"/>
      <c r="V31" s="37">
        <v>366810.09</v>
      </c>
      <c r="W31" s="37" t="s">
        <v>72</v>
      </c>
      <c r="X31" s="37">
        <v>366810.09</v>
      </c>
      <c r="Y31" s="37" t="s">
        <v>72</v>
      </c>
      <c r="Z31" s="37" t="s">
        <v>72</v>
      </c>
      <c r="AA31" s="37" t="s">
        <v>72</v>
      </c>
      <c r="AB31" s="37" t="s">
        <v>72</v>
      </c>
      <c r="AC31" s="37" t="s">
        <v>72</v>
      </c>
      <c r="AD31" s="37" t="s">
        <v>72</v>
      </c>
      <c r="AE31" s="37" t="s">
        <v>72</v>
      </c>
      <c r="AF31" s="37" t="s">
        <v>72</v>
      </c>
      <c r="AG31" s="37">
        <v>366810.09</v>
      </c>
      <c r="AH31" s="37" t="s">
        <v>72</v>
      </c>
    </row>
    <row r="32" spans="1:34" ht="24.6" customHeight="1" x14ac:dyDescent="0.2">
      <c r="A32" s="35" t="s">
        <v>180</v>
      </c>
      <c r="B32" s="36" t="s">
        <v>173</v>
      </c>
      <c r="C32" s="141" t="s">
        <v>206</v>
      </c>
      <c r="D32" s="142"/>
      <c r="E32" s="37">
        <v>3049000</v>
      </c>
      <c r="F32" s="37" t="s">
        <v>72</v>
      </c>
      <c r="G32" s="37">
        <v>3049000</v>
      </c>
      <c r="H32" s="37" t="s">
        <v>72</v>
      </c>
      <c r="I32" s="37" t="s">
        <v>72</v>
      </c>
      <c r="J32" s="37" t="s">
        <v>72</v>
      </c>
      <c r="K32" s="37" t="s">
        <v>72</v>
      </c>
      <c r="L32" s="37" t="s">
        <v>72</v>
      </c>
      <c r="M32" s="37" t="s">
        <v>72</v>
      </c>
      <c r="N32" s="37" t="s">
        <v>72</v>
      </c>
      <c r="O32" s="37" t="s">
        <v>72</v>
      </c>
      <c r="P32" s="37">
        <v>3049000</v>
      </c>
      <c r="Q32" s="37" t="s">
        <v>72</v>
      </c>
      <c r="R32" s="35" t="s">
        <v>180</v>
      </c>
      <c r="S32" s="38" t="s">
        <v>173</v>
      </c>
      <c r="T32" s="143" t="s">
        <v>206</v>
      </c>
      <c r="U32" s="140"/>
      <c r="V32" s="37">
        <v>307259.61</v>
      </c>
      <c r="W32" s="37" t="s">
        <v>72</v>
      </c>
      <c r="X32" s="37">
        <v>307259.61</v>
      </c>
      <c r="Y32" s="37" t="s">
        <v>72</v>
      </c>
      <c r="Z32" s="37" t="s">
        <v>72</v>
      </c>
      <c r="AA32" s="37" t="s">
        <v>72</v>
      </c>
      <c r="AB32" s="37" t="s">
        <v>72</v>
      </c>
      <c r="AC32" s="37" t="s">
        <v>72</v>
      </c>
      <c r="AD32" s="37" t="s">
        <v>72</v>
      </c>
      <c r="AE32" s="37" t="s">
        <v>72</v>
      </c>
      <c r="AF32" s="37" t="s">
        <v>72</v>
      </c>
      <c r="AG32" s="37">
        <v>307259.61</v>
      </c>
      <c r="AH32" s="37" t="s">
        <v>72</v>
      </c>
    </row>
    <row r="33" spans="1:34" ht="36.950000000000003" customHeight="1" x14ac:dyDescent="0.2">
      <c r="A33" s="35" t="s">
        <v>182</v>
      </c>
      <c r="B33" s="36" t="s">
        <v>173</v>
      </c>
      <c r="C33" s="141" t="s">
        <v>207</v>
      </c>
      <c r="D33" s="142"/>
      <c r="E33" s="37">
        <v>241700</v>
      </c>
      <c r="F33" s="37" t="s">
        <v>72</v>
      </c>
      <c r="G33" s="37">
        <v>241700</v>
      </c>
      <c r="H33" s="37" t="s">
        <v>72</v>
      </c>
      <c r="I33" s="37" t="s">
        <v>72</v>
      </c>
      <c r="J33" s="37" t="s">
        <v>72</v>
      </c>
      <c r="K33" s="37" t="s">
        <v>72</v>
      </c>
      <c r="L33" s="37" t="s">
        <v>72</v>
      </c>
      <c r="M33" s="37" t="s">
        <v>72</v>
      </c>
      <c r="N33" s="37" t="s">
        <v>72</v>
      </c>
      <c r="O33" s="37" t="s">
        <v>72</v>
      </c>
      <c r="P33" s="37">
        <v>241700</v>
      </c>
      <c r="Q33" s="37" t="s">
        <v>72</v>
      </c>
      <c r="R33" s="35" t="s">
        <v>182</v>
      </c>
      <c r="S33" s="38" t="s">
        <v>173</v>
      </c>
      <c r="T33" s="143" t="s">
        <v>207</v>
      </c>
      <c r="U33" s="140"/>
      <c r="V33" s="37" t="s">
        <v>72</v>
      </c>
      <c r="W33" s="37" t="s">
        <v>72</v>
      </c>
      <c r="X33" s="37" t="s">
        <v>72</v>
      </c>
      <c r="Y33" s="37" t="s">
        <v>72</v>
      </c>
      <c r="Z33" s="37" t="s">
        <v>72</v>
      </c>
      <c r="AA33" s="37" t="s">
        <v>72</v>
      </c>
      <c r="AB33" s="37" t="s">
        <v>72</v>
      </c>
      <c r="AC33" s="37" t="s">
        <v>72</v>
      </c>
      <c r="AD33" s="37" t="s">
        <v>72</v>
      </c>
      <c r="AE33" s="37" t="s">
        <v>72</v>
      </c>
      <c r="AF33" s="37" t="s">
        <v>72</v>
      </c>
      <c r="AG33" s="37" t="s">
        <v>72</v>
      </c>
      <c r="AH33" s="37" t="s">
        <v>72</v>
      </c>
    </row>
    <row r="34" spans="1:34" ht="49.15" customHeight="1" x14ac:dyDescent="0.2">
      <c r="A34" s="35" t="s">
        <v>184</v>
      </c>
      <c r="B34" s="36" t="s">
        <v>173</v>
      </c>
      <c r="C34" s="141" t="s">
        <v>208</v>
      </c>
      <c r="D34" s="142"/>
      <c r="E34" s="37">
        <v>993800</v>
      </c>
      <c r="F34" s="37" t="s">
        <v>72</v>
      </c>
      <c r="G34" s="37">
        <v>993800</v>
      </c>
      <c r="H34" s="37" t="s">
        <v>72</v>
      </c>
      <c r="I34" s="37" t="s">
        <v>72</v>
      </c>
      <c r="J34" s="37" t="s">
        <v>72</v>
      </c>
      <c r="K34" s="37" t="s">
        <v>72</v>
      </c>
      <c r="L34" s="37" t="s">
        <v>72</v>
      </c>
      <c r="M34" s="37" t="s">
        <v>72</v>
      </c>
      <c r="N34" s="37" t="s">
        <v>72</v>
      </c>
      <c r="O34" s="37" t="s">
        <v>72</v>
      </c>
      <c r="P34" s="37">
        <v>993800</v>
      </c>
      <c r="Q34" s="37" t="s">
        <v>72</v>
      </c>
      <c r="R34" s="35" t="s">
        <v>184</v>
      </c>
      <c r="S34" s="38" t="s">
        <v>173</v>
      </c>
      <c r="T34" s="143" t="s">
        <v>208</v>
      </c>
      <c r="U34" s="140"/>
      <c r="V34" s="37">
        <v>59550.48</v>
      </c>
      <c r="W34" s="37" t="s">
        <v>72</v>
      </c>
      <c r="X34" s="37">
        <v>59550.48</v>
      </c>
      <c r="Y34" s="37" t="s">
        <v>72</v>
      </c>
      <c r="Z34" s="37" t="s">
        <v>72</v>
      </c>
      <c r="AA34" s="37" t="s">
        <v>72</v>
      </c>
      <c r="AB34" s="37" t="s">
        <v>72</v>
      </c>
      <c r="AC34" s="37" t="s">
        <v>72</v>
      </c>
      <c r="AD34" s="37" t="s">
        <v>72</v>
      </c>
      <c r="AE34" s="37" t="s">
        <v>72</v>
      </c>
      <c r="AF34" s="37" t="s">
        <v>72</v>
      </c>
      <c r="AG34" s="37">
        <v>59550.48</v>
      </c>
      <c r="AH34" s="37" t="s">
        <v>72</v>
      </c>
    </row>
    <row r="35" spans="1:34" ht="24.6" customHeight="1" x14ac:dyDescent="0.2">
      <c r="A35" s="35" t="s">
        <v>186</v>
      </c>
      <c r="B35" s="36" t="s">
        <v>173</v>
      </c>
      <c r="C35" s="141" t="s">
        <v>209</v>
      </c>
      <c r="D35" s="142"/>
      <c r="E35" s="37">
        <v>514400</v>
      </c>
      <c r="F35" s="37" t="s">
        <v>72</v>
      </c>
      <c r="G35" s="37">
        <v>514400</v>
      </c>
      <c r="H35" s="37" t="s">
        <v>72</v>
      </c>
      <c r="I35" s="37" t="s">
        <v>72</v>
      </c>
      <c r="J35" s="37" t="s">
        <v>72</v>
      </c>
      <c r="K35" s="37" t="s">
        <v>72</v>
      </c>
      <c r="L35" s="37" t="s">
        <v>72</v>
      </c>
      <c r="M35" s="37" t="s">
        <v>72</v>
      </c>
      <c r="N35" s="37" t="s">
        <v>72</v>
      </c>
      <c r="O35" s="37" t="s">
        <v>72</v>
      </c>
      <c r="P35" s="37">
        <v>514400</v>
      </c>
      <c r="Q35" s="37" t="s">
        <v>72</v>
      </c>
      <c r="R35" s="35" t="s">
        <v>186</v>
      </c>
      <c r="S35" s="38" t="s">
        <v>173</v>
      </c>
      <c r="T35" s="143" t="s">
        <v>209</v>
      </c>
      <c r="U35" s="140"/>
      <c r="V35" s="37">
        <v>56769.97</v>
      </c>
      <c r="W35" s="37" t="s">
        <v>72</v>
      </c>
      <c r="X35" s="37">
        <v>56769.97</v>
      </c>
      <c r="Y35" s="37" t="s">
        <v>72</v>
      </c>
      <c r="Z35" s="37" t="s">
        <v>72</v>
      </c>
      <c r="AA35" s="37" t="s">
        <v>72</v>
      </c>
      <c r="AB35" s="37" t="s">
        <v>72</v>
      </c>
      <c r="AC35" s="37" t="s">
        <v>72</v>
      </c>
      <c r="AD35" s="37" t="s">
        <v>72</v>
      </c>
      <c r="AE35" s="37" t="s">
        <v>72</v>
      </c>
      <c r="AF35" s="37" t="s">
        <v>72</v>
      </c>
      <c r="AG35" s="37">
        <v>56769.97</v>
      </c>
      <c r="AH35" s="37" t="s">
        <v>72</v>
      </c>
    </row>
    <row r="36" spans="1:34" ht="36.950000000000003" customHeight="1" x14ac:dyDescent="0.2">
      <c r="A36" s="35" t="s">
        <v>188</v>
      </c>
      <c r="B36" s="36" t="s">
        <v>173</v>
      </c>
      <c r="C36" s="141" t="s">
        <v>210</v>
      </c>
      <c r="D36" s="142"/>
      <c r="E36" s="37">
        <v>514400</v>
      </c>
      <c r="F36" s="37" t="s">
        <v>72</v>
      </c>
      <c r="G36" s="37">
        <v>514400</v>
      </c>
      <c r="H36" s="37" t="s">
        <v>72</v>
      </c>
      <c r="I36" s="37" t="s">
        <v>72</v>
      </c>
      <c r="J36" s="37" t="s">
        <v>72</v>
      </c>
      <c r="K36" s="37" t="s">
        <v>72</v>
      </c>
      <c r="L36" s="37" t="s">
        <v>72</v>
      </c>
      <c r="M36" s="37" t="s">
        <v>72</v>
      </c>
      <c r="N36" s="37" t="s">
        <v>72</v>
      </c>
      <c r="O36" s="37" t="s">
        <v>72</v>
      </c>
      <c r="P36" s="37">
        <v>514400</v>
      </c>
      <c r="Q36" s="37" t="s">
        <v>72</v>
      </c>
      <c r="R36" s="35" t="s">
        <v>188</v>
      </c>
      <c r="S36" s="38" t="s">
        <v>173</v>
      </c>
      <c r="T36" s="143" t="s">
        <v>210</v>
      </c>
      <c r="U36" s="140"/>
      <c r="V36" s="37">
        <v>56769.97</v>
      </c>
      <c r="W36" s="37" t="s">
        <v>72</v>
      </c>
      <c r="X36" s="37">
        <v>56769.97</v>
      </c>
      <c r="Y36" s="37" t="s">
        <v>72</v>
      </c>
      <c r="Z36" s="37" t="s">
        <v>72</v>
      </c>
      <c r="AA36" s="37" t="s">
        <v>72</v>
      </c>
      <c r="AB36" s="37" t="s">
        <v>72</v>
      </c>
      <c r="AC36" s="37" t="s">
        <v>72</v>
      </c>
      <c r="AD36" s="37" t="s">
        <v>72</v>
      </c>
      <c r="AE36" s="37" t="s">
        <v>72</v>
      </c>
      <c r="AF36" s="37" t="s">
        <v>72</v>
      </c>
      <c r="AG36" s="37">
        <v>56769.97</v>
      </c>
      <c r="AH36" s="37" t="s">
        <v>72</v>
      </c>
    </row>
    <row r="37" spans="1:34" ht="36.950000000000003" customHeight="1" x14ac:dyDescent="0.2">
      <c r="A37" s="35" t="s">
        <v>190</v>
      </c>
      <c r="B37" s="36" t="s">
        <v>173</v>
      </c>
      <c r="C37" s="141" t="s">
        <v>211</v>
      </c>
      <c r="D37" s="142"/>
      <c r="E37" s="37">
        <v>514400</v>
      </c>
      <c r="F37" s="37" t="s">
        <v>72</v>
      </c>
      <c r="G37" s="37">
        <v>514400</v>
      </c>
      <c r="H37" s="37" t="s">
        <v>72</v>
      </c>
      <c r="I37" s="37" t="s">
        <v>72</v>
      </c>
      <c r="J37" s="37" t="s">
        <v>72</v>
      </c>
      <c r="K37" s="37" t="s">
        <v>72</v>
      </c>
      <c r="L37" s="37" t="s">
        <v>72</v>
      </c>
      <c r="M37" s="37" t="s">
        <v>72</v>
      </c>
      <c r="N37" s="37" t="s">
        <v>72</v>
      </c>
      <c r="O37" s="37" t="s">
        <v>72</v>
      </c>
      <c r="P37" s="37">
        <v>514400</v>
      </c>
      <c r="Q37" s="37" t="s">
        <v>72</v>
      </c>
      <c r="R37" s="35" t="s">
        <v>190</v>
      </c>
      <c r="S37" s="38" t="s">
        <v>173</v>
      </c>
      <c r="T37" s="143" t="s">
        <v>211</v>
      </c>
      <c r="U37" s="140"/>
      <c r="V37" s="37">
        <v>56769.97</v>
      </c>
      <c r="W37" s="37" t="s">
        <v>72</v>
      </c>
      <c r="X37" s="37">
        <v>56769.97</v>
      </c>
      <c r="Y37" s="37" t="s">
        <v>72</v>
      </c>
      <c r="Z37" s="37" t="s">
        <v>72</v>
      </c>
      <c r="AA37" s="37" t="s">
        <v>72</v>
      </c>
      <c r="AB37" s="37" t="s">
        <v>72</v>
      </c>
      <c r="AC37" s="37" t="s">
        <v>72</v>
      </c>
      <c r="AD37" s="37" t="s">
        <v>72</v>
      </c>
      <c r="AE37" s="37" t="s">
        <v>72</v>
      </c>
      <c r="AF37" s="37" t="s">
        <v>72</v>
      </c>
      <c r="AG37" s="37">
        <v>56769.97</v>
      </c>
      <c r="AH37" s="37" t="s">
        <v>72</v>
      </c>
    </row>
    <row r="38" spans="1:34" ht="12.75" x14ac:dyDescent="0.2">
      <c r="A38" s="35" t="s">
        <v>192</v>
      </c>
      <c r="B38" s="36" t="s">
        <v>173</v>
      </c>
      <c r="C38" s="141" t="s">
        <v>212</v>
      </c>
      <c r="D38" s="142"/>
      <c r="E38" s="37">
        <v>25500</v>
      </c>
      <c r="F38" s="37" t="s">
        <v>72</v>
      </c>
      <c r="G38" s="37">
        <v>25500</v>
      </c>
      <c r="H38" s="37" t="s">
        <v>72</v>
      </c>
      <c r="I38" s="37" t="s">
        <v>72</v>
      </c>
      <c r="J38" s="37" t="s">
        <v>72</v>
      </c>
      <c r="K38" s="37" t="s">
        <v>72</v>
      </c>
      <c r="L38" s="37" t="s">
        <v>72</v>
      </c>
      <c r="M38" s="37" t="s">
        <v>72</v>
      </c>
      <c r="N38" s="37" t="s">
        <v>72</v>
      </c>
      <c r="O38" s="37" t="s">
        <v>72</v>
      </c>
      <c r="P38" s="37">
        <v>25500</v>
      </c>
      <c r="Q38" s="37" t="s">
        <v>72</v>
      </c>
      <c r="R38" s="35" t="s">
        <v>192</v>
      </c>
      <c r="S38" s="38" t="s">
        <v>173</v>
      </c>
      <c r="T38" s="143" t="s">
        <v>212</v>
      </c>
      <c r="U38" s="140"/>
      <c r="V38" s="37" t="s">
        <v>72</v>
      </c>
      <c r="W38" s="37" t="s">
        <v>72</v>
      </c>
      <c r="X38" s="37" t="s">
        <v>72</v>
      </c>
      <c r="Y38" s="37" t="s">
        <v>72</v>
      </c>
      <c r="Z38" s="37" t="s">
        <v>72</v>
      </c>
      <c r="AA38" s="37" t="s">
        <v>72</v>
      </c>
      <c r="AB38" s="37" t="s">
        <v>72</v>
      </c>
      <c r="AC38" s="37" t="s">
        <v>72</v>
      </c>
      <c r="AD38" s="37" t="s">
        <v>72</v>
      </c>
      <c r="AE38" s="37" t="s">
        <v>72</v>
      </c>
      <c r="AF38" s="37" t="s">
        <v>72</v>
      </c>
      <c r="AG38" s="37" t="s">
        <v>72</v>
      </c>
      <c r="AH38" s="37" t="s">
        <v>72</v>
      </c>
    </row>
    <row r="39" spans="1:34" ht="12.75" x14ac:dyDescent="0.2">
      <c r="A39" s="35" t="s">
        <v>194</v>
      </c>
      <c r="B39" s="36" t="s">
        <v>173</v>
      </c>
      <c r="C39" s="141" t="s">
        <v>213</v>
      </c>
      <c r="D39" s="142"/>
      <c r="E39" s="37">
        <v>25500</v>
      </c>
      <c r="F39" s="37" t="s">
        <v>72</v>
      </c>
      <c r="G39" s="37">
        <v>25500</v>
      </c>
      <c r="H39" s="37" t="s">
        <v>72</v>
      </c>
      <c r="I39" s="37" t="s">
        <v>72</v>
      </c>
      <c r="J39" s="37" t="s">
        <v>72</v>
      </c>
      <c r="K39" s="37" t="s">
        <v>72</v>
      </c>
      <c r="L39" s="37" t="s">
        <v>72</v>
      </c>
      <c r="M39" s="37" t="s">
        <v>72</v>
      </c>
      <c r="N39" s="37" t="s">
        <v>72</v>
      </c>
      <c r="O39" s="37" t="s">
        <v>72</v>
      </c>
      <c r="P39" s="37">
        <v>25500</v>
      </c>
      <c r="Q39" s="37" t="s">
        <v>72</v>
      </c>
      <c r="R39" s="35" t="s">
        <v>194</v>
      </c>
      <c r="S39" s="38" t="s">
        <v>173</v>
      </c>
      <c r="T39" s="143" t="s">
        <v>213</v>
      </c>
      <c r="U39" s="140"/>
      <c r="V39" s="37" t="s">
        <v>72</v>
      </c>
      <c r="W39" s="37" t="s">
        <v>72</v>
      </c>
      <c r="X39" s="37" t="s">
        <v>72</v>
      </c>
      <c r="Y39" s="37" t="s">
        <v>72</v>
      </c>
      <c r="Z39" s="37" t="s">
        <v>72</v>
      </c>
      <c r="AA39" s="37" t="s">
        <v>72</v>
      </c>
      <c r="AB39" s="37" t="s">
        <v>72</v>
      </c>
      <c r="AC39" s="37" t="s">
        <v>72</v>
      </c>
      <c r="AD39" s="37" t="s">
        <v>72</v>
      </c>
      <c r="AE39" s="37" t="s">
        <v>72</v>
      </c>
      <c r="AF39" s="37" t="s">
        <v>72</v>
      </c>
      <c r="AG39" s="37" t="s">
        <v>72</v>
      </c>
      <c r="AH39" s="37" t="s">
        <v>72</v>
      </c>
    </row>
    <row r="40" spans="1:34" ht="24.6" customHeight="1" x14ac:dyDescent="0.2">
      <c r="A40" s="35" t="s">
        <v>196</v>
      </c>
      <c r="B40" s="36" t="s">
        <v>173</v>
      </c>
      <c r="C40" s="141" t="s">
        <v>214</v>
      </c>
      <c r="D40" s="142"/>
      <c r="E40" s="37">
        <v>20100</v>
      </c>
      <c r="F40" s="37" t="s">
        <v>72</v>
      </c>
      <c r="G40" s="37">
        <v>20100</v>
      </c>
      <c r="H40" s="37" t="s">
        <v>72</v>
      </c>
      <c r="I40" s="37" t="s">
        <v>72</v>
      </c>
      <c r="J40" s="37" t="s">
        <v>72</v>
      </c>
      <c r="K40" s="37" t="s">
        <v>72</v>
      </c>
      <c r="L40" s="37" t="s">
        <v>72</v>
      </c>
      <c r="M40" s="37" t="s">
        <v>72</v>
      </c>
      <c r="N40" s="37" t="s">
        <v>72</v>
      </c>
      <c r="O40" s="37" t="s">
        <v>72</v>
      </c>
      <c r="P40" s="37">
        <v>20100</v>
      </c>
      <c r="Q40" s="37" t="s">
        <v>72</v>
      </c>
      <c r="R40" s="35" t="s">
        <v>196</v>
      </c>
      <c r="S40" s="38" t="s">
        <v>173</v>
      </c>
      <c r="T40" s="143" t="s">
        <v>214</v>
      </c>
      <c r="U40" s="140"/>
      <c r="V40" s="37" t="s">
        <v>72</v>
      </c>
      <c r="W40" s="37" t="s">
        <v>72</v>
      </c>
      <c r="X40" s="37" t="s">
        <v>72</v>
      </c>
      <c r="Y40" s="37" t="s">
        <v>72</v>
      </c>
      <c r="Z40" s="37" t="s">
        <v>72</v>
      </c>
      <c r="AA40" s="37" t="s">
        <v>72</v>
      </c>
      <c r="AB40" s="37" t="s">
        <v>72</v>
      </c>
      <c r="AC40" s="37" t="s">
        <v>72</v>
      </c>
      <c r="AD40" s="37" t="s">
        <v>72</v>
      </c>
      <c r="AE40" s="37" t="s">
        <v>72</v>
      </c>
      <c r="AF40" s="37" t="s">
        <v>72</v>
      </c>
      <c r="AG40" s="37" t="s">
        <v>72</v>
      </c>
      <c r="AH40" s="37" t="s">
        <v>72</v>
      </c>
    </row>
    <row r="41" spans="1:34" ht="12.75" x14ac:dyDescent="0.2">
      <c r="A41" s="35" t="s">
        <v>198</v>
      </c>
      <c r="B41" s="36" t="s">
        <v>173</v>
      </c>
      <c r="C41" s="141" t="s">
        <v>215</v>
      </c>
      <c r="D41" s="142"/>
      <c r="E41" s="37">
        <v>2400</v>
      </c>
      <c r="F41" s="37" t="s">
        <v>72</v>
      </c>
      <c r="G41" s="37">
        <v>2400</v>
      </c>
      <c r="H41" s="37" t="s">
        <v>72</v>
      </c>
      <c r="I41" s="37" t="s">
        <v>72</v>
      </c>
      <c r="J41" s="37" t="s">
        <v>72</v>
      </c>
      <c r="K41" s="37" t="s">
        <v>72</v>
      </c>
      <c r="L41" s="37" t="s">
        <v>72</v>
      </c>
      <c r="M41" s="37" t="s">
        <v>72</v>
      </c>
      <c r="N41" s="37" t="s">
        <v>72</v>
      </c>
      <c r="O41" s="37" t="s">
        <v>72</v>
      </c>
      <c r="P41" s="37">
        <v>2400</v>
      </c>
      <c r="Q41" s="37" t="s">
        <v>72</v>
      </c>
      <c r="R41" s="35" t="s">
        <v>198</v>
      </c>
      <c r="S41" s="38" t="s">
        <v>173</v>
      </c>
      <c r="T41" s="143" t="s">
        <v>215</v>
      </c>
      <c r="U41" s="140"/>
      <c r="V41" s="37" t="s">
        <v>72</v>
      </c>
      <c r="W41" s="37" t="s">
        <v>72</v>
      </c>
      <c r="X41" s="37" t="s">
        <v>72</v>
      </c>
      <c r="Y41" s="37" t="s">
        <v>72</v>
      </c>
      <c r="Z41" s="37" t="s">
        <v>72</v>
      </c>
      <c r="AA41" s="37" t="s">
        <v>72</v>
      </c>
      <c r="AB41" s="37" t="s">
        <v>72</v>
      </c>
      <c r="AC41" s="37" t="s">
        <v>72</v>
      </c>
      <c r="AD41" s="37" t="s">
        <v>72</v>
      </c>
      <c r="AE41" s="37" t="s">
        <v>72</v>
      </c>
      <c r="AF41" s="37" t="s">
        <v>72</v>
      </c>
      <c r="AG41" s="37" t="s">
        <v>72</v>
      </c>
      <c r="AH41" s="37" t="s">
        <v>72</v>
      </c>
    </row>
    <row r="42" spans="1:34" ht="12.75" x14ac:dyDescent="0.2">
      <c r="A42" s="35" t="s">
        <v>200</v>
      </c>
      <c r="B42" s="36" t="s">
        <v>173</v>
      </c>
      <c r="C42" s="141" t="s">
        <v>216</v>
      </c>
      <c r="D42" s="142"/>
      <c r="E42" s="37">
        <v>3000</v>
      </c>
      <c r="F42" s="37" t="s">
        <v>72</v>
      </c>
      <c r="G42" s="37">
        <v>3000</v>
      </c>
      <c r="H42" s="37" t="s">
        <v>72</v>
      </c>
      <c r="I42" s="37" t="s">
        <v>72</v>
      </c>
      <c r="J42" s="37" t="s">
        <v>72</v>
      </c>
      <c r="K42" s="37" t="s">
        <v>72</v>
      </c>
      <c r="L42" s="37" t="s">
        <v>72</v>
      </c>
      <c r="M42" s="37" t="s">
        <v>72</v>
      </c>
      <c r="N42" s="37" t="s">
        <v>72</v>
      </c>
      <c r="O42" s="37" t="s">
        <v>72</v>
      </c>
      <c r="P42" s="37">
        <v>3000</v>
      </c>
      <c r="Q42" s="37" t="s">
        <v>72</v>
      </c>
      <c r="R42" s="35" t="s">
        <v>200</v>
      </c>
      <c r="S42" s="38" t="s">
        <v>173</v>
      </c>
      <c r="T42" s="143" t="s">
        <v>216</v>
      </c>
      <c r="U42" s="140"/>
      <c r="V42" s="37" t="s">
        <v>72</v>
      </c>
      <c r="W42" s="37" t="s">
        <v>72</v>
      </c>
      <c r="X42" s="37" t="s">
        <v>72</v>
      </c>
      <c r="Y42" s="37" t="s">
        <v>72</v>
      </c>
      <c r="Z42" s="37" t="s">
        <v>72</v>
      </c>
      <c r="AA42" s="37" t="s">
        <v>72</v>
      </c>
      <c r="AB42" s="37" t="s">
        <v>72</v>
      </c>
      <c r="AC42" s="37" t="s">
        <v>72</v>
      </c>
      <c r="AD42" s="37" t="s">
        <v>72</v>
      </c>
      <c r="AE42" s="37" t="s">
        <v>72</v>
      </c>
      <c r="AF42" s="37" t="s">
        <v>72</v>
      </c>
      <c r="AG42" s="37" t="s">
        <v>72</v>
      </c>
      <c r="AH42" s="37" t="s">
        <v>72</v>
      </c>
    </row>
    <row r="43" spans="1:34" ht="12.75" x14ac:dyDescent="0.2">
      <c r="A43" s="31" t="s">
        <v>217</v>
      </c>
      <c r="B43" s="32" t="s">
        <v>173</v>
      </c>
      <c r="C43" s="137" t="s">
        <v>218</v>
      </c>
      <c r="D43" s="138"/>
      <c r="E43" s="33">
        <v>68000</v>
      </c>
      <c r="F43" s="33" t="s">
        <v>72</v>
      </c>
      <c r="G43" s="33">
        <v>68000</v>
      </c>
      <c r="H43" s="33" t="s">
        <v>72</v>
      </c>
      <c r="I43" s="33" t="s">
        <v>72</v>
      </c>
      <c r="J43" s="33" t="s">
        <v>72</v>
      </c>
      <c r="K43" s="33" t="s">
        <v>72</v>
      </c>
      <c r="L43" s="33" t="s">
        <v>72</v>
      </c>
      <c r="M43" s="33" t="s">
        <v>72</v>
      </c>
      <c r="N43" s="33" t="s">
        <v>72</v>
      </c>
      <c r="O43" s="33" t="s">
        <v>72</v>
      </c>
      <c r="P43" s="33">
        <v>68000</v>
      </c>
      <c r="Q43" s="33" t="s">
        <v>72</v>
      </c>
      <c r="R43" s="31" t="s">
        <v>217</v>
      </c>
      <c r="S43" s="34" t="s">
        <v>173</v>
      </c>
      <c r="T43" s="139" t="s">
        <v>218</v>
      </c>
      <c r="U43" s="140"/>
      <c r="V43" s="33">
        <v>24220</v>
      </c>
      <c r="W43" s="33" t="s">
        <v>72</v>
      </c>
      <c r="X43" s="33">
        <v>24220</v>
      </c>
      <c r="Y43" s="33" t="s">
        <v>72</v>
      </c>
      <c r="Z43" s="33" t="s">
        <v>72</v>
      </c>
      <c r="AA43" s="33" t="s">
        <v>72</v>
      </c>
      <c r="AB43" s="33" t="s">
        <v>72</v>
      </c>
      <c r="AC43" s="33" t="s">
        <v>72</v>
      </c>
      <c r="AD43" s="33" t="s">
        <v>72</v>
      </c>
      <c r="AE43" s="33" t="s">
        <v>72</v>
      </c>
      <c r="AF43" s="33" t="s">
        <v>72</v>
      </c>
      <c r="AG43" s="33">
        <v>24220</v>
      </c>
      <c r="AH43" s="33" t="s">
        <v>72</v>
      </c>
    </row>
    <row r="44" spans="1:34" ht="24.6" customHeight="1" x14ac:dyDescent="0.2">
      <c r="A44" s="35" t="s">
        <v>186</v>
      </c>
      <c r="B44" s="36" t="s">
        <v>173</v>
      </c>
      <c r="C44" s="141" t="s">
        <v>219</v>
      </c>
      <c r="D44" s="142"/>
      <c r="E44" s="37">
        <v>48000</v>
      </c>
      <c r="F44" s="37" t="s">
        <v>72</v>
      </c>
      <c r="G44" s="37">
        <v>48000</v>
      </c>
      <c r="H44" s="37" t="s">
        <v>72</v>
      </c>
      <c r="I44" s="37" t="s">
        <v>72</v>
      </c>
      <c r="J44" s="37" t="s">
        <v>72</v>
      </c>
      <c r="K44" s="37" t="s">
        <v>72</v>
      </c>
      <c r="L44" s="37" t="s">
        <v>72</v>
      </c>
      <c r="M44" s="37" t="s">
        <v>72</v>
      </c>
      <c r="N44" s="37" t="s">
        <v>72</v>
      </c>
      <c r="O44" s="37" t="s">
        <v>72</v>
      </c>
      <c r="P44" s="37">
        <v>48000</v>
      </c>
      <c r="Q44" s="37" t="s">
        <v>72</v>
      </c>
      <c r="R44" s="35" t="s">
        <v>186</v>
      </c>
      <c r="S44" s="38" t="s">
        <v>173</v>
      </c>
      <c r="T44" s="143" t="s">
        <v>219</v>
      </c>
      <c r="U44" s="140"/>
      <c r="V44" s="37">
        <v>4220</v>
      </c>
      <c r="W44" s="37" t="s">
        <v>72</v>
      </c>
      <c r="X44" s="37">
        <v>4220</v>
      </c>
      <c r="Y44" s="37" t="s">
        <v>72</v>
      </c>
      <c r="Z44" s="37" t="s">
        <v>72</v>
      </c>
      <c r="AA44" s="37" t="s">
        <v>72</v>
      </c>
      <c r="AB44" s="37" t="s">
        <v>72</v>
      </c>
      <c r="AC44" s="37" t="s">
        <v>72</v>
      </c>
      <c r="AD44" s="37" t="s">
        <v>72</v>
      </c>
      <c r="AE44" s="37" t="s">
        <v>72</v>
      </c>
      <c r="AF44" s="37" t="s">
        <v>72</v>
      </c>
      <c r="AG44" s="37">
        <v>4220</v>
      </c>
      <c r="AH44" s="37" t="s">
        <v>72</v>
      </c>
    </row>
    <row r="45" spans="1:34" ht="36.950000000000003" customHeight="1" x14ac:dyDescent="0.2">
      <c r="A45" s="35" t="s">
        <v>188</v>
      </c>
      <c r="B45" s="36" t="s">
        <v>173</v>
      </c>
      <c r="C45" s="141" t="s">
        <v>220</v>
      </c>
      <c r="D45" s="142"/>
      <c r="E45" s="37">
        <v>48000</v>
      </c>
      <c r="F45" s="37" t="s">
        <v>72</v>
      </c>
      <c r="G45" s="37">
        <v>48000</v>
      </c>
      <c r="H45" s="37" t="s">
        <v>72</v>
      </c>
      <c r="I45" s="37" t="s">
        <v>72</v>
      </c>
      <c r="J45" s="37" t="s">
        <v>72</v>
      </c>
      <c r="K45" s="37" t="s">
        <v>72</v>
      </c>
      <c r="L45" s="37" t="s">
        <v>72</v>
      </c>
      <c r="M45" s="37" t="s">
        <v>72</v>
      </c>
      <c r="N45" s="37" t="s">
        <v>72</v>
      </c>
      <c r="O45" s="37" t="s">
        <v>72</v>
      </c>
      <c r="P45" s="37">
        <v>48000</v>
      </c>
      <c r="Q45" s="37" t="s">
        <v>72</v>
      </c>
      <c r="R45" s="35" t="s">
        <v>188</v>
      </c>
      <c r="S45" s="38" t="s">
        <v>173</v>
      </c>
      <c r="T45" s="143" t="s">
        <v>220</v>
      </c>
      <c r="U45" s="140"/>
      <c r="V45" s="37">
        <v>4220</v>
      </c>
      <c r="W45" s="37" t="s">
        <v>72</v>
      </c>
      <c r="X45" s="37">
        <v>4220</v>
      </c>
      <c r="Y45" s="37" t="s">
        <v>72</v>
      </c>
      <c r="Z45" s="37" t="s">
        <v>72</v>
      </c>
      <c r="AA45" s="37" t="s">
        <v>72</v>
      </c>
      <c r="AB45" s="37" t="s">
        <v>72</v>
      </c>
      <c r="AC45" s="37" t="s">
        <v>72</v>
      </c>
      <c r="AD45" s="37" t="s">
        <v>72</v>
      </c>
      <c r="AE45" s="37" t="s">
        <v>72</v>
      </c>
      <c r="AF45" s="37" t="s">
        <v>72</v>
      </c>
      <c r="AG45" s="37">
        <v>4220</v>
      </c>
      <c r="AH45" s="37" t="s">
        <v>72</v>
      </c>
    </row>
    <row r="46" spans="1:34" ht="36.950000000000003" customHeight="1" x14ac:dyDescent="0.2">
      <c r="A46" s="35" t="s">
        <v>190</v>
      </c>
      <c r="B46" s="36" t="s">
        <v>173</v>
      </c>
      <c r="C46" s="141" t="s">
        <v>221</v>
      </c>
      <c r="D46" s="142"/>
      <c r="E46" s="37">
        <v>48000</v>
      </c>
      <c r="F46" s="37" t="s">
        <v>72</v>
      </c>
      <c r="G46" s="37">
        <v>48000</v>
      </c>
      <c r="H46" s="37" t="s">
        <v>72</v>
      </c>
      <c r="I46" s="37" t="s">
        <v>72</v>
      </c>
      <c r="J46" s="37" t="s">
        <v>72</v>
      </c>
      <c r="K46" s="37" t="s">
        <v>72</v>
      </c>
      <c r="L46" s="37" t="s">
        <v>72</v>
      </c>
      <c r="M46" s="37" t="s">
        <v>72</v>
      </c>
      <c r="N46" s="37" t="s">
        <v>72</v>
      </c>
      <c r="O46" s="37" t="s">
        <v>72</v>
      </c>
      <c r="P46" s="37">
        <v>48000</v>
      </c>
      <c r="Q46" s="37" t="s">
        <v>72</v>
      </c>
      <c r="R46" s="35" t="s">
        <v>190</v>
      </c>
      <c r="S46" s="38" t="s">
        <v>173</v>
      </c>
      <c r="T46" s="143" t="s">
        <v>221</v>
      </c>
      <c r="U46" s="140"/>
      <c r="V46" s="37">
        <v>4220</v>
      </c>
      <c r="W46" s="37" t="s">
        <v>72</v>
      </c>
      <c r="X46" s="37">
        <v>4220</v>
      </c>
      <c r="Y46" s="37" t="s">
        <v>72</v>
      </c>
      <c r="Z46" s="37" t="s">
        <v>72</v>
      </c>
      <c r="AA46" s="37" t="s">
        <v>72</v>
      </c>
      <c r="AB46" s="37" t="s">
        <v>72</v>
      </c>
      <c r="AC46" s="37" t="s">
        <v>72</v>
      </c>
      <c r="AD46" s="37" t="s">
        <v>72</v>
      </c>
      <c r="AE46" s="37" t="s">
        <v>72</v>
      </c>
      <c r="AF46" s="37" t="s">
        <v>72</v>
      </c>
      <c r="AG46" s="37">
        <v>4220</v>
      </c>
      <c r="AH46" s="37" t="s">
        <v>72</v>
      </c>
    </row>
    <row r="47" spans="1:34" ht="12.75" x14ac:dyDescent="0.2">
      <c r="A47" s="35" t="s">
        <v>192</v>
      </c>
      <c r="B47" s="36" t="s">
        <v>173</v>
      </c>
      <c r="C47" s="141" t="s">
        <v>222</v>
      </c>
      <c r="D47" s="142"/>
      <c r="E47" s="37">
        <v>20000</v>
      </c>
      <c r="F47" s="37" t="s">
        <v>72</v>
      </c>
      <c r="G47" s="37">
        <v>20000</v>
      </c>
      <c r="H47" s="37" t="s">
        <v>72</v>
      </c>
      <c r="I47" s="37" t="s">
        <v>72</v>
      </c>
      <c r="J47" s="37" t="s">
        <v>72</v>
      </c>
      <c r="K47" s="37" t="s">
        <v>72</v>
      </c>
      <c r="L47" s="37" t="s">
        <v>72</v>
      </c>
      <c r="M47" s="37" t="s">
        <v>72</v>
      </c>
      <c r="N47" s="37" t="s">
        <v>72</v>
      </c>
      <c r="O47" s="37" t="s">
        <v>72</v>
      </c>
      <c r="P47" s="37">
        <v>20000</v>
      </c>
      <c r="Q47" s="37" t="s">
        <v>72</v>
      </c>
      <c r="R47" s="35" t="s">
        <v>192</v>
      </c>
      <c r="S47" s="38" t="s">
        <v>173</v>
      </c>
      <c r="T47" s="143" t="s">
        <v>222</v>
      </c>
      <c r="U47" s="140"/>
      <c r="V47" s="37">
        <v>20000</v>
      </c>
      <c r="W47" s="37" t="s">
        <v>72</v>
      </c>
      <c r="X47" s="37">
        <v>20000</v>
      </c>
      <c r="Y47" s="37" t="s">
        <v>72</v>
      </c>
      <c r="Z47" s="37" t="s">
        <v>72</v>
      </c>
      <c r="AA47" s="37" t="s">
        <v>72</v>
      </c>
      <c r="AB47" s="37" t="s">
        <v>72</v>
      </c>
      <c r="AC47" s="37" t="s">
        <v>72</v>
      </c>
      <c r="AD47" s="37" t="s">
        <v>72</v>
      </c>
      <c r="AE47" s="37" t="s">
        <v>72</v>
      </c>
      <c r="AF47" s="37" t="s">
        <v>72</v>
      </c>
      <c r="AG47" s="37">
        <v>20000</v>
      </c>
      <c r="AH47" s="37" t="s">
        <v>72</v>
      </c>
    </row>
    <row r="48" spans="1:34" ht="12.75" x14ac:dyDescent="0.2">
      <c r="A48" s="35" t="s">
        <v>194</v>
      </c>
      <c r="B48" s="36" t="s">
        <v>173</v>
      </c>
      <c r="C48" s="141" t="s">
        <v>223</v>
      </c>
      <c r="D48" s="142"/>
      <c r="E48" s="37">
        <v>20000</v>
      </c>
      <c r="F48" s="37" t="s">
        <v>72</v>
      </c>
      <c r="G48" s="37">
        <v>20000</v>
      </c>
      <c r="H48" s="37" t="s">
        <v>72</v>
      </c>
      <c r="I48" s="37" t="s">
        <v>72</v>
      </c>
      <c r="J48" s="37" t="s">
        <v>72</v>
      </c>
      <c r="K48" s="37" t="s">
        <v>72</v>
      </c>
      <c r="L48" s="37" t="s">
        <v>72</v>
      </c>
      <c r="M48" s="37" t="s">
        <v>72</v>
      </c>
      <c r="N48" s="37" t="s">
        <v>72</v>
      </c>
      <c r="O48" s="37" t="s">
        <v>72</v>
      </c>
      <c r="P48" s="37">
        <v>20000</v>
      </c>
      <c r="Q48" s="37" t="s">
        <v>72</v>
      </c>
      <c r="R48" s="35" t="s">
        <v>194</v>
      </c>
      <c r="S48" s="38" t="s">
        <v>173</v>
      </c>
      <c r="T48" s="143" t="s">
        <v>223</v>
      </c>
      <c r="U48" s="140"/>
      <c r="V48" s="37">
        <v>20000</v>
      </c>
      <c r="W48" s="37" t="s">
        <v>72</v>
      </c>
      <c r="X48" s="37">
        <v>20000</v>
      </c>
      <c r="Y48" s="37" t="s">
        <v>72</v>
      </c>
      <c r="Z48" s="37" t="s">
        <v>72</v>
      </c>
      <c r="AA48" s="37" t="s">
        <v>72</v>
      </c>
      <c r="AB48" s="37" t="s">
        <v>72</v>
      </c>
      <c r="AC48" s="37" t="s">
        <v>72</v>
      </c>
      <c r="AD48" s="37" t="s">
        <v>72</v>
      </c>
      <c r="AE48" s="37" t="s">
        <v>72</v>
      </c>
      <c r="AF48" s="37" t="s">
        <v>72</v>
      </c>
      <c r="AG48" s="37">
        <v>20000</v>
      </c>
      <c r="AH48" s="37" t="s">
        <v>72</v>
      </c>
    </row>
    <row r="49" spans="1:34" ht="12.75" x14ac:dyDescent="0.2">
      <c r="A49" s="35" t="s">
        <v>200</v>
      </c>
      <c r="B49" s="36" t="s">
        <v>173</v>
      </c>
      <c r="C49" s="141" t="s">
        <v>224</v>
      </c>
      <c r="D49" s="142"/>
      <c r="E49" s="37">
        <v>20000</v>
      </c>
      <c r="F49" s="37" t="s">
        <v>72</v>
      </c>
      <c r="G49" s="37">
        <v>20000</v>
      </c>
      <c r="H49" s="37" t="s">
        <v>72</v>
      </c>
      <c r="I49" s="37" t="s">
        <v>72</v>
      </c>
      <c r="J49" s="37" t="s">
        <v>72</v>
      </c>
      <c r="K49" s="37" t="s">
        <v>72</v>
      </c>
      <c r="L49" s="37" t="s">
        <v>72</v>
      </c>
      <c r="M49" s="37" t="s">
        <v>72</v>
      </c>
      <c r="N49" s="37" t="s">
        <v>72</v>
      </c>
      <c r="O49" s="37" t="s">
        <v>72</v>
      </c>
      <c r="P49" s="37">
        <v>20000</v>
      </c>
      <c r="Q49" s="37" t="s">
        <v>72</v>
      </c>
      <c r="R49" s="35" t="s">
        <v>200</v>
      </c>
      <c r="S49" s="38" t="s">
        <v>173</v>
      </c>
      <c r="T49" s="143" t="s">
        <v>224</v>
      </c>
      <c r="U49" s="140"/>
      <c r="V49" s="37">
        <v>20000</v>
      </c>
      <c r="W49" s="37" t="s">
        <v>72</v>
      </c>
      <c r="X49" s="37">
        <v>20000</v>
      </c>
      <c r="Y49" s="37" t="s">
        <v>72</v>
      </c>
      <c r="Z49" s="37" t="s">
        <v>72</v>
      </c>
      <c r="AA49" s="37" t="s">
        <v>72</v>
      </c>
      <c r="AB49" s="37" t="s">
        <v>72</v>
      </c>
      <c r="AC49" s="37" t="s">
        <v>72</v>
      </c>
      <c r="AD49" s="37" t="s">
        <v>72</v>
      </c>
      <c r="AE49" s="37" t="s">
        <v>72</v>
      </c>
      <c r="AF49" s="37" t="s">
        <v>72</v>
      </c>
      <c r="AG49" s="37">
        <v>20000</v>
      </c>
      <c r="AH49" s="37" t="s">
        <v>72</v>
      </c>
    </row>
    <row r="50" spans="1:34" ht="12.75" x14ac:dyDescent="0.2">
      <c r="A50" s="31" t="s">
        <v>225</v>
      </c>
      <c r="B50" s="32" t="s">
        <v>173</v>
      </c>
      <c r="C50" s="137" t="s">
        <v>226</v>
      </c>
      <c r="D50" s="138"/>
      <c r="E50" s="33">
        <v>81400</v>
      </c>
      <c r="F50" s="33" t="s">
        <v>72</v>
      </c>
      <c r="G50" s="33">
        <v>81400</v>
      </c>
      <c r="H50" s="33" t="s">
        <v>72</v>
      </c>
      <c r="I50" s="33" t="s">
        <v>72</v>
      </c>
      <c r="J50" s="33" t="s">
        <v>72</v>
      </c>
      <c r="K50" s="33" t="s">
        <v>72</v>
      </c>
      <c r="L50" s="33" t="s">
        <v>72</v>
      </c>
      <c r="M50" s="33" t="s">
        <v>72</v>
      </c>
      <c r="N50" s="33" t="s">
        <v>72</v>
      </c>
      <c r="O50" s="33" t="s">
        <v>72</v>
      </c>
      <c r="P50" s="33">
        <v>81400</v>
      </c>
      <c r="Q50" s="33" t="s">
        <v>72</v>
      </c>
      <c r="R50" s="31" t="s">
        <v>225</v>
      </c>
      <c r="S50" s="34" t="s">
        <v>173</v>
      </c>
      <c r="T50" s="139" t="s">
        <v>226</v>
      </c>
      <c r="U50" s="140"/>
      <c r="V50" s="33">
        <v>5337.2</v>
      </c>
      <c r="W50" s="33" t="s">
        <v>72</v>
      </c>
      <c r="X50" s="33">
        <v>5337.2</v>
      </c>
      <c r="Y50" s="33" t="s">
        <v>72</v>
      </c>
      <c r="Z50" s="33" t="s">
        <v>72</v>
      </c>
      <c r="AA50" s="33" t="s">
        <v>72</v>
      </c>
      <c r="AB50" s="33" t="s">
        <v>72</v>
      </c>
      <c r="AC50" s="33" t="s">
        <v>72</v>
      </c>
      <c r="AD50" s="33" t="s">
        <v>72</v>
      </c>
      <c r="AE50" s="33" t="s">
        <v>72</v>
      </c>
      <c r="AF50" s="33" t="s">
        <v>72</v>
      </c>
      <c r="AG50" s="33">
        <v>5337.2</v>
      </c>
      <c r="AH50" s="33" t="s">
        <v>72</v>
      </c>
    </row>
    <row r="51" spans="1:34" ht="61.5" customHeight="1" x14ac:dyDescent="0.2">
      <c r="A51" s="35" t="s">
        <v>176</v>
      </c>
      <c r="B51" s="36" t="s">
        <v>173</v>
      </c>
      <c r="C51" s="141" t="s">
        <v>227</v>
      </c>
      <c r="D51" s="142"/>
      <c r="E51" s="37">
        <v>81400</v>
      </c>
      <c r="F51" s="37" t="s">
        <v>72</v>
      </c>
      <c r="G51" s="37">
        <v>81400</v>
      </c>
      <c r="H51" s="37" t="s">
        <v>72</v>
      </c>
      <c r="I51" s="37" t="s">
        <v>72</v>
      </c>
      <c r="J51" s="37" t="s">
        <v>72</v>
      </c>
      <c r="K51" s="37" t="s">
        <v>72</v>
      </c>
      <c r="L51" s="37" t="s">
        <v>72</v>
      </c>
      <c r="M51" s="37" t="s">
        <v>72</v>
      </c>
      <c r="N51" s="37" t="s">
        <v>72</v>
      </c>
      <c r="O51" s="37" t="s">
        <v>72</v>
      </c>
      <c r="P51" s="37">
        <v>81400</v>
      </c>
      <c r="Q51" s="37" t="s">
        <v>72</v>
      </c>
      <c r="R51" s="35" t="s">
        <v>176</v>
      </c>
      <c r="S51" s="38" t="s">
        <v>173</v>
      </c>
      <c r="T51" s="143" t="s">
        <v>227</v>
      </c>
      <c r="U51" s="140"/>
      <c r="V51" s="37">
        <v>5337.2</v>
      </c>
      <c r="W51" s="37" t="s">
        <v>72</v>
      </c>
      <c r="X51" s="37">
        <v>5337.2</v>
      </c>
      <c r="Y51" s="37" t="s">
        <v>72</v>
      </c>
      <c r="Z51" s="37" t="s">
        <v>72</v>
      </c>
      <c r="AA51" s="37" t="s">
        <v>72</v>
      </c>
      <c r="AB51" s="37" t="s">
        <v>72</v>
      </c>
      <c r="AC51" s="37" t="s">
        <v>72</v>
      </c>
      <c r="AD51" s="37" t="s">
        <v>72</v>
      </c>
      <c r="AE51" s="37" t="s">
        <v>72</v>
      </c>
      <c r="AF51" s="37" t="s">
        <v>72</v>
      </c>
      <c r="AG51" s="37">
        <v>5337.2</v>
      </c>
      <c r="AH51" s="37" t="s">
        <v>72</v>
      </c>
    </row>
    <row r="52" spans="1:34" ht="24.6" customHeight="1" x14ac:dyDescent="0.2">
      <c r="A52" s="35" t="s">
        <v>178</v>
      </c>
      <c r="B52" s="36" t="s">
        <v>173</v>
      </c>
      <c r="C52" s="141" t="s">
        <v>228</v>
      </c>
      <c r="D52" s="142"/>
      <c r="E52" s="37">
        <v>81400</v>
      </c>
      <c r="F52" s="37" t="s">
        <v>72</v>
      </c>
      <c r="G52" s="37">
        <v>81400</v>
      </c>
      <c r="H52" s="37" t="s">
        <v>72</v>
      </c>
      <c r="I52" s="37" t="s">
        <v>72</v>
      </c>
      <c r="J52" s="37" t="s">
        <v>72</v>
      </c>
      <c r="K52" s="37" t="s">
        <v>72</v>
      </c>
      <c r="L52" s="37" t="s">
        <v>72</v>
      </c>
      <c r="M52" s="37" t="s">
        <v>72</v>
      </c>
      <c r="N52" s="37" t="s">
        <v>72</v>
      </c>
      <c r="O52" s="37" t="s">
        <v>72</v>
      </c>
      <c r="P52" s="37">
        <v>81400</v>
      </c>
      <c r="Q52" s="37" t="s">
        <v>72</v>
      </c>
      <c r="R52" s="35" t="s">
        <v>178</v>
      </c>
      <c r="S52" s="38" t="s">
        <v>173</v>
      </c>
      <c r="T52" s="143" t="s">
        <v>228</v>
      </c>
      <c r="U52" s="140"/>
      <c r="V52" s="37">
        <v>5337.2</v>
      </c>
      <c r="W52" s="37" t="s">
        <v>72</v>
      </c>
      <c r="X52" s="37">
        <v>5337.2</v>
      </c>
      <c r="Y52" s="37" t="s">
        <v>72</v>
      </c>
      <c r="Z52" s="37" t="s">
        <v>72</v>
      </c>
      <c r="AA52" s="37" t="s">
        <v>72</v>
      </c>
      <c r="AB52" s="37" t="s">
        <v>72</v>
      </c>
      <c r="AC52" s="37" t="s">
        <v>72</v>
      </c>
      <c r="AD52" s="37" t="s">
        <v>72</v>
      </c>
      <c r="AE52" s="37" t="s">
        <v>72</v>
      </c>
      <c r="AF52" s="37" t="s">
        <v>72</v>
      </c>
      <c r="AG52" s="37">
        <v>5337.2</v>
      </c>
      <c r="AH52" s="37" t="s">
        <v>72</v>
      </c>
    </row>
    <row r="53" spans="1:34" ht="24.6" customHeight="1" x14ac:dyDescent="0.2">
      <c r="A53" s="35" t="s">
        <v>180</v>
      </c>
      <c r="B53" s="36" t="s">
        <v>173</v>
      </c>
      <c r="C53" s="141" t="s">
        <v>229</v>
      </c>
      <c r="D53" s="142"/>
      <c r="E53" s="37">
        <v>62500</v>
      </c>
      <c r="F53" s="37" t="s">
        <v>72</v>
      </c>
      <c r="G53" s="37">
        <v>62500</v>
      </c>
      <c r="H53" s="37" t="s">
        <v>72</v>
      </c>
      <c r="I53" s="37" t="s">
        <v>72</v>
      </c>
      <c r="J53" s="37" t="s">
        <v>72</v>
      </c>
      <c r="K53" s="37" t="s">
        <v>72</v>
      </c>
      <c r="L53" s="37" t="s">
        <v>72</v>
      </c>
      <c r="M53" s="37" t="s">
        <v>72</v>
      </c>
      <c r="N53" s="37" t="s">
        <v>72</v>
      </c>
      <c r="O53" s="37" t="s">
        <v>72</v>
      </c>
      <c r="P53" s="37">
        <v>62500</v>
      </c>
      <c r="Q53" s="37" t="s">
        <v>72</v>
      </c>
      <c r="R53" s="35" t="s">
        <v>180</v>
      </c>
      <c r="S53" s="38" t="s">
        <v>173</v>
      </c>
      <c r="T53" s="143" t="s">
        <v>229</v>
      </c>
      <c r="U53" s="140"/>
      <c r="V53" s="37">
        <v>5337.2</v>
      </c>
      <c r="W53" s="37" t="s">
        <v>72</v>
      </c>
      <c r="X53" s="37">
        <v>5337.2</v>
      </c>
      <c r="Y53" s="37" t="s">
        <v>72</v>
      </c>
      <c r="Z53" s="37" t="s">
        <v>72</v>
      </c>
      <c r="AA53" s="37" t="s">
        <v>72</v>
      </c>
      <c r="AB53" s="37" t="s">
        <v>72</v>
      </c>
      <c r="AC53" s="37" t="s">
        <v>72</v>
      </c>
      <c r="AD53" s="37" t="s">
        <v>72</v>
      </c>
      <c r="AE53" s="37" t="s">
        <v>72</v>
      </c>
      <c r="AF53" s="37" t="s">
        <v>72</v>
      </c>
      <c r="AG53" s="37">
        <v>5337.2</v>
      </c>
      <c r="AH53" s="37" t="s">
        <v>72</v>
      </c>
    </row>
    <row r="54" spans="1:34" ht="49.15" customHeight="1" x14ac:dyDescent="0.2">
      <c r="A54" s="35" t="s">
        <v>184</v>
      </c>
      <c r="B54" s="36" t="s">
        <v>173</v>
      </c>
      <c r="C54" s="141" t="s">
        <v>230</v>
      </c>
      <c r="D54" s="142"/>
      <c r="E54" s="37">
        <v>18900</v>
      </c>
      <c r="F54" s="37" t="s">
        <v>72</v>
      </c>
      <c r="G54" s="37">
        <v>18900</v>
      </c>
      <c r="H54" s="37" t="s">
        <v>72</v>
      </c>
      <c r="I54" s="37" t="s">
        <v>72</v>
      </c>
      <c r="J54" s="37" t="s">
        <v>72</v>
      </c>
      <c r="K54" s="37" t="s">
        <v>72</v>
      </c>
      <c r="L54" s="37" t="s">
        <v>72</v>
      </c>
      <c r="M54" s="37" t="s">
        <v>72</v>
      </c>
      <c r="N54" s="37" t="s">
        <v>72</v>
      </c>
      <c r="O54" s="37" t="s">
        <v>72</v>
      </c>
      <c r="P54" s="37">
        <v>18900</v>
      </c>
      <c r="Q54" s="37" t="s">
        <v>72</v>
      </c>
      <c r="R54" s="35" t="s">
        <v>184</v>
      </c>
      <c r="S54" s="38" t="s">
        <v>173</v>
      </c>
      <c r="T54" s="143" t="s">
        <v>230</v>
      </c>
      <c r="U54" s="140"/>
      <c r="V54" s="37" t="s">
        <v>72</v>
      </c>
      <c r="W54" s="37" t="s">
        <v>72</v>
      </c>
      <c r="X54" s="37" t="s">
        <v>72</v>
      </c>
      <c r="Y54" s="37" t="s">
        <v>72</v>
      </c>
      <c r="Z54" s="37" t="s">
        <v>72</v>
      </c>
      <c r="AA54" s="37" t="s">
        <v>72</v>
      </c>
      <c r="AB54" s="37" t="s">
        <v>72</v>
      </c>
      <c r="AC54" s="37" t="s">
        <v>72</v>
      </c>
      <c r="AD54" s="37" t="s">
        <v>72</v>
      </c>
      <c r="AE54" s="37" t="s">
        <v>72</v>
      </c>
      <c r="AF54" s="37" t="s">
        <v>72</v>
      </c>
      <c r="AG54" s="37" t="s">
        <v>72</v>
      </c>
      <c r="AH54" s="37" t="s">
        <v>72</v>
      </c>
    </row>
    <row r="55" spans="1:34" ht="12.75" x14ac:dyDescent="0.2">
      <c r="A55" s="31" t="s">
        <v>231</v>
      </c>
      <c r="B55" s="32" t="s">
        <v>173</v>
      </c>
      <c r="C55" s="137" t="s">
        <v>232</v>
      </c>
      <c r="D55" s="138"/>
      <c r="E55" s="33">
        <v>81400</v>
      </c>
      <c r="F55" s="33" t="s">
        <v>72</v>
      </c>
      <c r="G55" s="33">
        <v>81400</v>
      </c>
      <c r="H55" s="33" t="s">
        <v>72</v>
      </c>
      <c r="I55" s="33" t="s">
        <v>72</v>
      </c>
      <c r="J55" s="33" t="s">
        <v>72</v>
      </c>
      <c r="K55" s="33" t="s">
        <v>72</v>
      </c>
      <c r="L55" s="33" t="s">
        <v>72</v>
      </c>
      <c r="M55" s="33" t="s">
        <v>72</v>
      </c>
      <c r="N55" s="33" t="s">
        <v>72</v>
      </c>
      <c r="O55" s="33" t="s">
        <v>72</v>
      </c>
      <c r="P55" s="33">
        <v>81400</v>
      </c>
      <c r="Q55" s="33" t="s">
        <v>72</v>
      </c>
      <c r="R55" s="31" t="s">
        <v>231</v>
      </c>
      <c r="S55" s="34" t="s">
        <v>173</v>
      </c>
      <c r="T55" s="139" t="s">
        <v>232</v>
      </c>
      <c r="U55" s="140"/>
      <c r="V55" s="33">
        <v>5337.2</v>
      </c>
      <c r="W55" s="33" t="s">
        <v>72</v>
      </c>
      <c r="X55" s="33">
        <v>5337.2</v>
      </c>
      <c r="Y55" s="33" t="s">
        <v>72</v>
      </c>
      <c r="Z55" s="33" t="s">
        <v>72</v>
      </c>
      <c r="AA55" s="33" t="s">
        <v>72</v>
      </c>
      <c r="AB55" s="33" t="s">
        <v>72</v>
      </c>
      <c r="AC55" s="33" t="s">
        <v>72</v>
      </c>
      <c r="AD55" s="33" t="s">
        <v>72</v>
      </c>
      <c r="AE55" s="33" t="s">
        <v>72</v>
      </c>
      <c r="AF55" s="33" t="s">
        <v>72</v>
      </c>
      <c r="AG55" s="33">
        <v>5337.2</v>
      </c>
      <c r="AH55" s="33" t="s">
        <v>72</v>
      </c>
    </row>
    <row r="56" spans="1:34" ht="61.5" customHeight="1" x14ac:dyDescent="0.2">
      <c r="A56" s="35" t="s">
        <v>176</v>
      </c>
      <c r="B56" s="36" t="s">
        <v>173</v>
      </c>
      <c r="C56" s="141" t="s">
        <v>233</v>
      </c>
      <c r="D56" s="142"/>
      <c r="E56" s="37">
        <v>81400</v>
      </c>
      <c r="F56" s="37" t="s">
        <v>72</v>
      </c>
      <c r="G56" s="37">
        <v>81400</v>
      </c>
      <c r="H56" s="37" t="s">
        <v>72</v>
      </c>
      <c r="I56" s="37" t="s">
        <v>72</v>
      </c>
      <c r="J56" s="37" t="s">
        <v>72</v>
      </c>
      <c r="K56" s="37" t="s">
        <v>72</v>
      </c>
      <c r="L56" s="37" t="s">
        <v>72</v>
      </c>
      <c r="M56" s="37" t="s">
        <v>72</v>
      </c>
      <c r="N56" s="37" t="s">
        <v>72</v>
      </c>
      <c r="O56" s="37" t="s">
        <v>72</v>
      </c>
      <c r="P56" s="37">
        <v>81400</v>
      </c>
      <c r="Q56" s="37" t="s">
        <v>72</v>
      </c>
      <c r="R56" s="35" t="s">
        <v>176</v>
      </c>
      <c r="S56" s="38" t="s">
        <v>173</v>
      </c>
      <c r="T56" s="143" t="s">
        <v>233</v>
      </c>
      <c r="U56" s="140"/>
      <c r="V56" s="37">
        <v>5337.2</v>
      </c>
      <c r="W56" s="37" t="s">
        <v>72</v>
      </c>
      <c r="X56" s="37">
        <v>5337.2</v>
      </c>
      <c r="Y56" s="37" t="s">
        <v>72</v>
      </c>
      <c r="Z56" s="37" t="s">
        <v>72</v>
      </c>
      <c r="AA56" s="37" t="s">
        <v>72</v>
      </c>
      <c r="AB56" s="37" t="s">
        <v>72</v>
      </c>
      <c r="AC56" s="37" t="s">
        <v>72</v>
      </c>
      <c r="AD56" s="37" t="s">
        <v>72</v>
      </c>
      <c r="AE56" s="37" t="s">
        <v>72</v>
      </c>
      <c r="AF56" s="37" t="s">
        <v>72</v>
      </c>
      <c r="AG56" s="37">
        <v>5337.2</v>
      </c>
      <c r="AH56" s="37" t="s">
        <v>72</v>
      </c>
    </row>
    <row r="57" spans="1:34" ht="24.6" customHeight="1" x14ac:dyDescent="0.2">
      <c r="A57" s="35" t="s">
        <v>178</v>
      </c>
      <c r="B57" s="36" t="s">
        <v>173</v>
      </c>
      <c r="C57" s="141" t="s">
        <v>234</v>
      </c>
      <c r="D57" s="142"/>
      <c r="E57" s="37">
        <v>81400</v>
      </c>
      <c r="F57" s="37" t="s">
        <v>72</v>
      </c>
      <c r="G57" s="37">
        <v>81400</v>
      </c>
      <c r="H57" s="37" t="s">
        <v>72</v>
      </c>
      <c r="I57" s="37" t="s">
        <v>72</v>
      </c>
      <c r="J57" s="37" t="s">
        <v>72</v>
      </c>
      <c r="K57" s="37" t="s">
        <v>72</v>
      </c>
      <c r="L57" s="37" t="s">
        <v>72</v>
      </c>
      <c r="M57" s="37" t="s">
        <v>72</v>
      </c>
      <c r="N57" s="37" t="s">
        <v>72</v>
      </c>
      <c r="O57" s="37" t="s">
        <v>72</v>
      </c>
      <c r="P57" s="37">
        <v>81400</v>
      </c>
      <c r="Q57" s="37" t="s">
        <v>72</v>
      </c>
      <c r="R57" s="35" t="s">
        <v>178</v>
      </c>
      <c r="S57" s="38" t="s">
        <v>173</v>
      </c>
      <c r="T57" s="143" t="s">
        <v>234</v>
      </c>
      <c r="U57" s="140"/>
      <c r="V57" s="37">
        <v>5337.2</v>
      </c>
      <c r="W57" s="37" t="s">
        <v>72</v>
      </c>
      <c r="X57" s="37">
        <v>5337.2</v>
      </c>
      <c r="Y57" s="37" t="s">
        <v>72</v>
      </c>
      <c r="Z57" s="37" t="s">
        <v>72</v>
      </c>
      <c r="AA57" s="37" t="s">
        <v>72</v>
      </c>
      <c r="AB57" s="37" t="s">
        <v>72</v>
      </c>
      <c r="AC57" s="37" t="s">
        <v>72</v>
      </c>
      <c r="AD57" s="37" t="s">
        <v>72</v>
      </c>
      <c r="AE57" s="37" t="s">
        <v>72</v>
      </c>
      <c r="AF57" s="37" t="s">
        <v>72</v>
      </c>
      <c r="AG57" s="37">
        <v>5337.2</v>
      </c>
      <c r="AH57" s="37" t="s">
        <v>72</v>
      </c>
    </row>
    <row r="58" spans="1:34" ht="24.6" customHeight="1" x14ac:dyDescent="0.2">
      <c r="A58" s="35" t="s">
        <v>180</v>
      </c>
      <c r="B58" s="36" t="s">
        <v>173</v>
      </c>
      <c r="C58" s="141" t="s">
        <v>235</v>
      </c>
      <c r="D58" s="142"/>
      <c r="E58" s="37">
        <v>62500</v>
      </c>
      <c r="F58" s="37" t="s">
        <v>72</v>
      </c>
      <c r="G58" s="37">
        <v>62500</v>
      </c>
      <c r="H58" s="37" t="s">
        <v>72</v>
      </c>
      <c r="I58" s="37" t="s">
        <v>72</v>
      </c>
      <c r="J58" s="37" t="s">
        <v>72</v>
      </c>
      <c r="K58" s="37" t="s">
        <v>72</v>
      </c>
      <c r="L58" s="37" t="s">
        <v>72</v>
      </c>
      <c r="M58" s="37" t="s">
        <v>72</v>
      </c>
      <c r="N58" s="37" t="s">
        <v>72</v>
      </c>
      <c r="O58" s="37" t="s">
        <v>72</v>
      </c>
      <c r="P58" s="37">
        <v>62500</v>
      </c>
      <c r="Q58" s="37" t="s">
        <v>72</v>
      </c>
      <c r="R58" s="35" t="s">
        <v>180</v>
      </c>
      <c r="S58" s="38" t="s">
        <v>173</v>
      </c>
      <c r="T58" s="143" t="s">
        <v>235</v>
      </c>
      <c r="U58" s="140"/>
      <c r="V58" s="37">
        <v>5337.2</v>
      </c>
      <c r="W58" s="37" t="s">
        <v>72</v>
      </c>
      <c r="X58" s="37">
        <v>5337.2</v>
      </c>
      <c r="Y58" s="37" t="s">
        <v>72</v>
      </c>
      <c r="Z58" s="37" t="s">
        <v>72</v>
      </c>
      <c r="AA58" s="37" t="s">
        <v>72</v>
      </c>
      <c r="AB58" s="37" t="s">
        <v>72</v>
      </c>
      <c r="AC58" s="37" t="s">
        <v>72</v>
      </c>
      <c r="AD58" s="37" t="s">
        <v>72</v>
      </c>
      <c r="AE58" s="37" t="s">
        <v>72</v>
      </c>
      <c r="AF58" s="37" t="s">
        <v>72</v>
      </c>
      <c r="AG58" s="37">
        <v>5337.2</v>
      </c>
      <c r="AH58" s="37" t="s">
        <v>72</v>
      </c>
    </row>
    <row r="59" spans="1:34" ht="49.15" customHeight="1" x14ac:dyDescent="0.2">
      <c r="A59" s="35" t="s">
        <v>184</v>
      </c>
      <c r="B59" s="36" t="s">
        <v>173</v>
      </c>
      <c r="C59" s="141" t="s">
        <v>236</v>
      </c>
      <c r="D59" s="142"/>
      <c r="E59" s="37">
        <v>18900</v>
      </c>
      <c r="F59" s="37" t="s">
        <v>72</v>
      </c>
      <c r="G59" s="37">
        <v>18900</v>
      </c>
      <c r="H59" s="37" t="s">
        <v>72</v>
      </c>
      <c r="I59" s="37" t="s">
        <v>72</v>
      </c>
      <c r="J59" s="37" t="s">
        <v>72</v>
      </c>
      <c r="K59" s="37" t="s">
        <v>72</v>
      </c>
      <c r="L59" s="37" t="s">
        <v>72</v>
      </c>
      <c r="M59" s="37" t="s">
        <v>72</v>
      </c>
      <c r="N59" s="37" t="s">
        <v>72</v>
      </c>
      <c r="O59" s="37" t="s">
        <v>72</v>
      </c>
      <c r="P59" s="37">
        <v>18900</v>
      </c>
      <c r="Q59" s="37" t="s">
        <v>72</v>
      </c>
      <c r="R59" s="35" t="s">
        <v>184</v>
      </c>
      <c r="S59" s="38" t="s">
        <v>173</v>
      </c>
      <c r="T59" s="143" t="s">
        <v>236</v>
      </c>
      <c r="U59" s="140"/>
      <c r="V59" s="37" t="s">
        <v>72</v>
      </c>
      <c r="W59" s="37" t="s">
        <v>72</v>
      </c>
      <c r="X59" s="37" t="s">
        <v>72</v>
      </c>
      <c r="Y59" s="37" t="s">
        <v>72</v>
      </c>
      <c r="Z59" s="37" t="s">
        <v>72</v>
      </c>
      <c r="AA59" s="37" t="s">
        <v>72</v>
      </c>
      <c r="AB59" s="37" t="s">
        <v>72</v>
      </c>
      <c r="AC59" s="37" t="s">
        <v>72</v>
      </c>
      <c r="AD59" s="37" t="s">
        <v>72</v>
      </c>
      <c r="AE59" s="37" t="s">
        <v>72</v>
      </c>
      <c r="AF59" s="37" t="s">
        <v>72</v>
      </c>
      <c r="AG59" s="37" t="s">
        <v>72</v>
      </c>
      <c r="AH59" s="37" t="s">
        <v>72</v>
      </c>
    </row>
    <row r="60" spans="1:34" ht="12.75" x14ac:dyDescent="0.2">
      <c r="A60" s="31" t="s">
        <v>237</v>
      </c>
      <c r="B60" s="32" t="s">
        <v>173</v>
      </c>
      <c r="C60" s="137" t="s">
        <v>238</v>
      </c>
      <c r="D60" s="138"/>
      <c r="E60" s="33">
        <v>610345.13</v>
      </c>
      <c r="F60" s="33" t="s">
        <v>72</v>
      </c>
      <c r="G60" s="33">
        <v>610345.13</v>
      </c>
      <c r="H60" s="33" t="s">
        <v>72</v>
      </c>
      <c r="I60" s="33" t="s">
        <v>72</v>
      </c>
      <c r="J60" s="33" t="s">
        <v>72</v>
      </c>
      <c r="K60" s="33" t="s">
        <v>72</v>
      </c>
      <c r="L60" s="33" t="s">
        <v>72</v>
      </c>
      <c r="M60" s="33" t="s">
        <v>72</v>
      </c>
      <c r="N60" s="33" t="s">
        <v>72</v>
      </c>
      <c r="O60" s="33" t="s">
        <v>72</v>
      </c>
      <c r="P60" s="33">
        <v>610345.13</v>
      </c>
      <c r="Q60" s="33" t="s">
        <v>72</v>
      </c>
      <c r="R60" s="31" t="s">
        <v>237</v>
      </c>
      <c r="S60" s="34" t="s">
        <v>173</v>
      </c>
      <c r="T60" s="139" t="s">
        <v>238</v>
      </c>
      <c r="U60" s="140"/>
      <c r="V60" s="33">
        <v>34033.89</v>
      </c>
      <c r="W60" s="33" t="s">
        <v>72</v>
      </c>
      <c r="X60" s="33">
        <v>34033.89</v>
      </c>
      <c r="Y60" s="33" t="s">
        <v>72</v>
      </c>
      <c r="Z60" s="33" t="s">
        <v>72</v>
      </c>
      <c r="AA60" s="33" t="s">
        <v>72</v>
      </c>
      <c r="AB60" s="33" t="s">
        <v>72</v>
      </c>
      <c r="AC60" s="33" t="s">
        <v>72</v>
      </c>
      <c r="AD60" s="33" t="s">
        <v>72</v>
      </c>
      <c r="AE60" s="33" t="s">
        <v>72</v>
      </c>
      <c r="AF60" s="33" t="s">
        <v>72</v>
      </c>
      <c r="AG60" s="33">
        <v>34033.89</v>
      </c>
      <c r="AH60" s="33" t="s">
        <v>72</v>
      </c>
    </row>
    <row r="61" spans="1:34" ht="24.6" customHeight="1" x14ac:dyDescent="0.2">
      <c r="A61" s="35" t="s">
        <v>186</v>
      </c>
      <c r="B61" s="36" t="s">
        <v>173</v>
      </c>
      <c r="C61" s="141" t="s">
        <v>239</v>
      </c>
      <c r="D61" s="142"/>
      <c r="E61" s="37">
        <v>610345.13</v>
      </c>
      <c r="F61" s="37" t="s">
        <v>72</v>
      </c>
      <c r="G61" s="37">
        <v>610345.13</v>
      </c>
      <c r="H61" s="37" t="s">
        <v>72</v>
      </c>
      <c r="I61" s="37" t="s">
        <v>72</v>
      </c>
      <c r="J61" s="37" t="s">
        <v>72</v>
      </c>
      <c r="K61" s="37" t="s">
        <v>72</v>
      </c>
      <c r="L61" s="37" t="s">
        <v>72</v>
      </c>
      <c r="M61" s="37" t="s">
        <v>72</v>
      </c>
      <c r="N61" s="37" t="s">
        <v>72</v>
      </c>
      <c r="O61" s="37" t="s">
        <v>72</v>
      </c>
      <c r="P61" s="37">
        <v>610345.13</v>
      </c>
      <c r="Q61" s="37" t="s">
        <v>72</v>
      </c>
      <c r="R61" s="35" t="s">
        <v>186</v>
      </c>
      <c r="S61" s="38" t="s">
        <v>173</v>
      </c>
      <c r="T61" s="143" t="s">
        <v>239</v>
      </c>
      <c r="U61" s="140"/>
      <c r="V61" s="37">
        <v>34033.89</v>
      </c>
      <c r="W61" s="37" t="s">
        <v>72</v>
      </c>
      <c r="X61" s="37">
        <v>34033.89</v>
      </c>
      <c r="Y61" s="37" t="s">
        <v>72</v>
      </c>
      <c r="Z61" s="37" t="s">
        <v>72</v>
      </c>
      <c r="AA61" s="37" t="s">
        <v>72</v>
      </c>
      <c r="AB61" s="37" t="s">
        <v>72</v>
      </c>
      <c r="AC61" s="37" t="s">
        <v>72</v>
      </c>
      <c r="AD61" s="37" t="s">
        <v>72</v>
      </c>
      <c r="AE61" s="37" t="s">
        <v>72</v>
      </c>
      <c r="AF61" s="37" t="s">
        <v>72</v>
      </c>
      <c r="AG61" s="37">
        <v>34033.89</v>
      </c>
      <c r="AH61" s="37" t="s">
        <v>72</v>
      </c>
    </row>
    <row r="62" spans="1:34" ht="36.950000000000003" customHeight="1" x14ac:dyDescent="0.2">
      <c r="A62" s="35" t="s">
        <v>188</v>
      </c>
      <c r="B62" s="36" t="s">
        <v>173</v>
      </c>
      <c r="C62" s="141" t="s">
        <v>240</v>
      </c>
      <c r="D62" s="142"/>
      <c r="E62" s="37">
        <v>610345.13</v>
      </c>
      <c r="F62" s="37" t="s">
        <v>72</v>
      </c>
      <c r="G62" s="37">
        <v>610345.13</v>
      </c>
      <c r="H62" s="37" t="s">
        <v>72</v>
      </c>
      <c r="I62" s="37" t="s">
        <v>72</v>
      </c>
      <c r="J62" s="37" t="s">
        <v>72</v>
      </c>
      <c r="K62" s="37" t="s">
        <v>72</v>
      </c>
      <c r="L62" s="37" t="s">
        <v>72</v>
      </c>
      <c r="M62" s="37" t="s">
        <v>72</v>
      </c>
      <c r="N62" s="37" t="s">
        <v>72</v>
      </c>
      <c r="O62" s="37" t="s">
        <v>72</v>
      </c>
      <c r="P62" s="37">
        <v>610345.13</v>
      </c>
      <c r="Q62" s="37" t="s">
        <v>72</v>
      </c>
      <c r="R62" s="35" t="s">
        <v>188</v>
      </c>
      <c r="S62" s="38" t="s">
        <v>173</v>
      </c>
      <c r="T62" s="143" t="s">
        <v>240</v>
      </c>
      <c r="U62" s="140"/>
      <c r="V62" s="37">
        <v>34033.89</v>
      </c>
      <c r="W62" s="37" t="s">
        <v>72</v>
      </c>
      <c r="X62" s="37">
        <v>34033.89</v>
      </c>
      <c r="Y62" s="37" t="s">
        <v>72</v>
      </c>
      <c r="Z62" s="37" t="s">
        <v>72</v>
      </c>
      <c r="AA62" s="37" t="s">
        <v>72</v>
      </c>
      <c r="AB62" s="37" t="s">
        <v>72</v>
      </c>
      <c r="AC62" s="37" t="s">
        <v>72</v>
      </c>
      <c r="AD62" s="37" t="s">
        <v>72</v>
      </c>
      <c r="AE62" s="37" t="s">
        <v>72</v>
      </c>
      <c r="AF62" s="37" t="s">
        <v>72</v>
      </c>
      <c r="AG62" s="37">
        <v>34033.89</v>
      </c>
      <c r="AH62" s="37" t="s">
        <v>72</v>
      </c>
    </row>
    <row r="63" spans="1:34" ht="36.950000000000003" customHeight="1" x14ac:dyDescent="0.2">
      <c r="A63" s="35" t="s">
        <v>190</v>
      </c>
      <c r="B63" s="36" t="s">
        <v>173</v>
      </c>
      <c r="C63" s="141" t="s">
        <v>241</v>
      </c>
      <c r="D63" s="142"/>
      <c r="E63" s="37">
        <v>610345.13</v>
      </c>
      <c r="F63" s="37" t="s">
        <v>72</v>
      </c>
      <c r="G63" s="37">
        <v>610345.13</v>
      </c>
      <c r="H63" s="37" t="s">
        <v>72</v>
      </c>
      <c r="I63" s="37" t="s">
        <v>72</v>
      </c>
      <c r="J63" s="37" t="s">
        <v>72</v>
      </c>
      <c r="K63" s="37" t="s">
        <v>72</v>
      </c>
      <c r="L63" s="37" t="s">
        <v>72</v>
      </c>
      <c r="M63" s="37" t="s">
        <v>72</v>
      </c>
      <c r="N63" s="37" t="s">
        <v>72</v>
      </c>
      <c r="O63" s="37" t="s">
        <v>72</v>
      </c>
      <c r="P63" s="37">
        <v>610345.13</v>
      </c>
      <c r="Q63" s="37" t="s">
        <v>72</v>
      </c>
      <c r="R63" s="35" t="s">
        <v>190</v>
      </c>
      <c r="S63" s="38" t="s">
        <v>173</v>
      </c>
      <c r="T63" s="143" t="s">
        <v>241</v>
      </c>
      <c r="U63" s="140"/>
      <c r="V63" s="37">
        <v>34033.89</v>
      </c>
      <c r="W63" s="37" t="s">
        <v>72</v>
      </c>
      <c r="X63" s="37">
        <v>34033.89</v>
      </c>
      <c r="Y63" s="37" t="s">
        <v>72</v>
      </c>
      <c r="Z63" s="37" t="s">
        <v>72</v>
      </c>
      <c r="AA63" s="37" t="s">
        <v>72</v>
      </c>
      <c r="AB63" s="37" t="s">
        <v>72</v>
      </c>
      <c r="AC63" s="37" t="s">
        <v>72</v>
      </c>
      <c r="AD63" s="37" t="s">
        <v>72</v>
      </c>
      <c r="AE63" s="37" t="s">
        <v>72</v>
      </c>
      <c r="AF63" s="37" t="s">
        <v>72</v>
      </c>
      <c r="AG63" s="37">
        <v>34033.89</v>
      </c>
      <c r="AH63" s="37" t="s">
        <v>72</v>
      </c>
    </row>
    <row r="64" spans="1:34" ht="12.75" x14ac:dyDescent="0.2">
      <c r="A64" s="31" t="s">
        <v>242</v>
      </c>
      <c r="B64" s="32" t="s">
        <v>173</v>
      </c>
      <c r="C64" s="137" t="s">
        <v>243</v>
      </c>
      <c r="D64" s="138"/>
      <c r="E64" s="33">
        <v>610345.13</v>
      </c>
      <c r="F64" s="33" t="s">
        <v>72</v>
      </c>
      <c r="G64" s="33">
        <v>610345.13</v>
      </c>
      <c r="H64" s="33" t="s">
        <v>72</v>
      </c>
      <c r="I64" s="33" t="s">
        <v>72</v>
      </c>
      <c r="J64" s="33" t="s">
        <v>72</v>
      </c>
      <c r="K64" s="33" t="s">
        <v>72</v>
      </c>
      <c r="L64" s="33" t="s">
        <v>72</v>
      </c>
      <c r="M64" s="33" t="s">
        <v>72</v>
      </c>
      <c r="N64" s="33" t="s">
        <v>72</v>
      </c>
      <c r="O64" s="33" t="s">
        <v>72</v>
      </c>
      <c r="P64" s="33">
        <v>610345.13</v>
      </c>
      <c r="Q64" s="33" t="s">
        <v>72</v>
      </c>
      <c r="R64" s="31" t="s">
        <v>242</v>
      </c>
      <c r="S64" s="34" t="s">
        <v>173</v>
      </c>
      <c r="T64" s="139" t="s">
        <v>243</v>
      </c>
      <c r="U64" s="140"/>
      <c r="V64" s="33">
        <v>34033.89</v>
      </c>
      <c r="W64" s="33" t="s">
        <v>72</v>
      </c>
      <c r="X64" s="33">
        <v>34033.89</v>
      </c>
      <c r="Y64" s="33" t="s">
        <v>72</v>
      </c>
      <c r="Z64" s="33" t="s">
        <v>72</v>
      </c>
      <c r="AA64" s="33" t="s">
        <v>72</v>
      </c>
      <c r="AB64" s="33" t="s">
        <v>72</v>
      </c>
      <c r="AC64" s="33" t="s">
        <v>72</v>
      </c>
      <c r="AD64" s="33" t="s">
        <v>72</v>
      </c>
      <c r="AE64" s="33" t="s">
        <v>72</v>
      </c>
      <c r="AF64" s="33" t="s">
        <v>72</v>
      </c>
      <c r="AG64" s="33">
        <v>34033.89</v>
      </c>
      <c r="AH64" s="33" t="s">
        <v>72</v>
      </c>
    </row>
    <row r="65" spans="1:34" ht="24.6" customHeight="1" x14ac:dyDescent="0.2">
      <c r="A65" s="35" t="s">
        <v>186</v>
      </c>
      <c r="B65" s="36" t="s">
        <v>173</v>
      </c>
      <c r="C65" s="141" t="s">
        <v>244</v>
      </c>
      <c r="D65" s="142"/>
      <c r="E65" s="37">
        <v>610345.13</v>
      </c>
      <c r="F65" s="37" t="s">
        <v>72</v>
      </c>
      <c r="G65" s="37">
        <v>610345.13</v>
      </c>
      <c r="H65" s="37" t="s">
        <v>72</v>
      </c>
      <c r="I65" s="37" t="s">
        <v>72</v>
      </c>
      <c r="J65" s="37" t="s">
        <v>72</v>
      </c>
      <c r="K65" s="37" t="s">
        <v>72</v>
      </c>
      <c r="L65" s="37" t="s">
        <v>72</v>
      </c>
      <c r="M65" s="37" t="s">
        <v>72</v>
      </c>
      <c r="N65" s="37" t="s">
        <v>72</v>
      </c>
      <c r="O65" s="37" t="s">
        <v>72</v>
      </c>
      <c r="P65" s="37">
        <v>610345.13</v>
      </c>
      <c r="Q65" s="37" t="s">
        <v>72</v>
      </c>
      <c r="R65" s="35" t="s">
        <v>186</v>
      </c>
      <c r="S65" s="38" t="s">
        <v>173</v>
      </c>
      <c r="T65" s="143" t="s">
        <v>244</v>
      </c>
      <c r="U65" s="140"/>
      <c r="V65" s="37">
        <v>34033.89</v>
      </c>
      <c r="W65" s="37" t="s">
        <v>72</v>
      </c>
      <c r="X65" s="37">
        <v>34033.89</v>
      </c>
      <c r="Y65" s="37" t="s">
        <v>72</v>
      </c>
      <c r="Z65" s="37" t="s">
        <v>72</v>
      </c>
      <c r="AA65" s="37" t="s">
        <v>72</v>
      </c>
      <c r="AB65" s="37" t="s">
        <v>72</v>
      </c>
      <c r="AC65" s="37" t="s">
        <v>72</v>
      </c>
      <c r="AD65" s="37" t="s">
        <v>72</v>
      </c>
      <c r="AE65" s="37" t="s">
        <v>72</v>
      </c>
      <c r="AF65" s="37" t="s">
        <v>72</v>
      </c>
      <c r="AG65" s="37">
        <v>34033.89</v>
      </c>
      <c r="AH65" s="37" t="s">
        <v>72</v>
      </c>
    </row>
    <row r="66" spans="1:34" ht="36.950000000000003" customHeight="1" x14ac:dyDescent="0.2">
      <c r="A66" s="35" t="s">
        <v>188</v>
      </c>
      <c r="B66" s="36" t="s">
        <v>173</v>
      </c>
      <c r="C66" s="141" t="s">
        <v>245</v>
      </c>
      <c r="D66" s="142"/>
      <c r="E66" s="37">
        <v>610345.13</v>
      </c>
      <c r="F66" s="37" t="s">
        <v>72</v>
      </c>
      <c r="G66" s="37">
        <v>610345.13</v>
      </c>
      <c r="H66" s="37" t="s">
        <v>72</v>
      </c>
      <c r="I66" s="37" t="s">
        <v>72</v>
      </c>
      <c r="J66" s="37" t="s">
        <v>72</v>
      </c>
      <c r="K66" s="37" t="s">
        <v>72</v>
      </c>
      <c r="L66" s="37" t="s">
        <v>72</v>
      </c>
      <c r="M66" s="37" t="s">
        <v>72</v>
      </c>
      <c r="N66" s="37" t="s">
        <v>72</v>
      </c>
      <c r="O66" s="37" t="s">
        <v>72</v>
      </c>
      <c r="P66" s="37">
        <v>610345.13</v>
      </c>
      <c r="Q66" s="37" t="s">
        <v>72</v>
      </c>
      <c r="R66" s="35" t="s">
        <v>188</v>
      </c>
      <c r="S66" s="38" t="s">
        <v>173</v>
      </c>
      <c r="T66" s="143" t="s">
        <v>245</v>
      </c>
      <c r="U66" s="140"/>
      <c r="V66" s="37">
        <v>34033.89</v>
      </c>
      <c r="W66" s="37" t="s">
        <v>72</v>
      </c>
      <c r="X66" s="37">
        <v>34033.89</v>
      </c>
      <c r="Y66" s="37" t="s">
        <v>72</v>
      </c>
      <c r="Z66" s="37" t="s">
        <v>72</v>
      </c>
      <c r="AA66" s="37" t="s">
        <v>72</v>
      </c>
      <c r="AB66" s="37" t="s">
        <v>72</v>
      </c>
      <c r="AC66" s="37" t="s">
        <v>72</v>
      </c>
      <c r="AD66" s="37" t="s">
        <v>72</v>
      </c>
      <c r="AE66" s="37" t="s">
        <v>72</v>
      </c>
      <c r="AF66" s="37" t="s">
        <v>72</v>
      </c>
      <c r="AG66" s="37">
        <v>34033.89</v>
      </c>
      <c r="AH66" s="37" t="s">
        <v>72</v>
      </c>
    </row>
    <row r="67" spans="1:34" ht="36.950000000000003" customHeight="1" x14ac:dyDescent="0.2">
      <c r="A67" s="35" t="s">
        <v>190</v>
      </c>
      <c r="B67" s="36" t="s">
        <v>173</v>
      </c>
      <c r="C67" s="141" t="s">
        <v>246</v>
      </c>
      <c r="D67" s="142"/>
      <c r="E67" s="37">
        <v>610345.13</v>
      </c>
      <c r="F67" s="37" t="s">
        <v>72</v>
      </c>
      <c r="G67" s="37">
        <v>610345.13</v>
      </c>
      <c r="H67" s="37" t="s">
        <v>72</v>
      </c>
      <c r="I67" s="37" t="s">
        <v>72</v>
      </c>
      <c r="J67" s="37" t="s">
        <v>72</v>
      </c>
      <c r="K67" s="37" t="s">
        <v>72</v>
      </c>
      <c r="L67" s="37" t="s">
        <v>72</v>
      </c>
      <c r="M67" s="37" t="s">
        <v>72</v>
      </c>
      <c r="N67" s="37" t="s">
        <v>72</v>
      </c>
      <c r="O67" s="37" t="s">
        <v>72</v>
      </c>
      <c r="P67" s="37">
        <v>610345.13</v>
      </c>
      <c r="Q67" s="37" t="s">
        <v>72</v>
      </c>
      <c r="R67" s="35" t="s">
        <v>190</v>
      </c>
      <c r="S67" s="38" t="s">
        <v>173</v>
      </c>
      <c r="T67" s="143" t="s">
        <v>246</v>
      </c>
      <c r="U67" s="140"/>
      <c r="V67" s="37">
        <v>34033.89</v>
      </c>
      <c r="W67" s="37" t="s">
        <v>72</v>
      </c>
      <c r="X67" s="37">
        <v>34033.89</v>
      </c>
      <c r="Y67" s="37" t="s">
        <v>72</v>
      </c>
      <c r="Z67" s="37" t="s">
        <v>72</v>
      </c>
      <c r="AA67" s="37" t="s">
        <v>72</v>
      </c>
      <c r="AB67" s="37" t="s">
        <v>72</v>
      </c>
      <c r="AC67" s="37" t="s">
        <v>72</v>
      </c>
      <c r="AD67" s="37" t="s">
        <v>72</v>
      </c>
      <c r="AE67" s="37" t="s">
        <v>72</v>
      </c>
      <c r="AF67" s="37" t="s">
        <v>72</v>
      </c>
      <c r="AG67" s="37">
        <v>34033.89</v>
      </c>
      <c r="AH67" s="37" t="s">
        <v>72</v>
      </c>
    </row>
    <row r="68" spans="1:34" ht="12.75" x14ac:dyDescent="0.2">
      <c r="A68" s="31" t="s">
        <v>247</v>
      </c>
      <c r="B68" s="32" t="s">
        <v>173</v>
      </c>
      <c r="C68" s="137" t="s">
        <v>248</v>
      </c>
      <c r="D68" s="138"/>
      <c r="E68" s="33">
        <v>5000</v>
      </c>
      <c r="F68" s="33" t="s">
        <v>72</v>
      </c>
      <c r="G68" s="33">
        <v>5000</v>
      </c>
      <c r="H68" s="33" t="s">
        <v>72</v>
      </c>
      <c r="I68" s="33" t="s">
        <v>72</v>
      </c>
      <c r="J68" s="33" t="s">
        <v>72</v>
      </c>
      <c r="K68" s="33" t="s">
        <v>72</v>
      </c>
      <c r="L68" s="33" t="s">
        <v>72</v>
      </c>
      <c r="M68" s="33" t="s">
        <v>72</v>
      </c>
      <c r="N68" s="33" t="s">
        <v>72</v>
      </c>
      <c r="O68" s="33" t="s">
        <v>72</v>
      </c>
      <c r="P68" s="33">
        <v>5000</v>
      </c>
      <c r="Q68" s="33" t="s">
        <v>72</v>
      </c>
      <c r="R68" s="31" t="s">
        <v>247</v>
      </c>
      <c r="S68" s="34" t="s">
        <v>173</v>
      </c>
      <c r="T68" s="139" t="s">
        <v>248</v>
      </c>
      <c r="U68" s="140"/>
      <c r="V68" s="33" t="s">
        <v>72</v>
      </c>
      <c r="W68" s="33" t="s">
        <v>72</v>
      </c>
      <c r="X68" s="33" t="s">
        <v>72</v>
      </c>
      <c r="Y68" s="33" t="s">
        <v>72</v>
      </c>
      <c r="Z68" s="33" t="s">
        <v>72</v>
      </c>
      <c r="AA68" s="33" t="s">
        <v>72</v>
      </c>
      <c r="AB68" s="33" t="s">
        <v>72</v>
      </c>
      <c r="AC68" s="33" t="s">
        <v>72</v>
      </c>
      <c r="AD68" s="33" t="s">
        <v>72</v>
      </c>
      <c r="AE68" s="33" t="s">
        <v>72</v>
      </c>
      <c r="AF68" s="33" t="s">
        <v>72</v>
      </c>
      <c r="AG68" s="33" t="s">
        <v>72</v>
      </c>
      <c r="AH68" s="33" t="s">
        <v>72</v>
      </c>
    </row>
    <row r="69" spans="1:34" ht="24.6" customHeight="1" x14ac:dyDescent="0.2">
      <c r="A69" s="35" t="s">
        <v>186</v>
      </c>
      <c r="B69" s="36" t="s">
        <v>173</v>
      </c>
      <c r="C69" s="141" t="s">
        <v>249</v>
      </c>
      <c r="D69" s="142"/>
      <c r="E69" s="37">
        <v>5000</v>
      </c>
      <c r="F69" s="37" t="s">
        <v>72</v>
      </c>
      <c r="G69" s="37">
        <v>5000</v>
      </c>
      <c r="H69" s="37" t="s">
        <v>72</v>
      </c>
      <c r="I69" s="37" t="s">
        <v>72</v>
      </c>
      <c r="J69" s="37" t="s">
        <v>72</v>
      </c>
      <c r="K69" s="37" t="s">
        <v>72</v>
      </c>
      <c r="L69" s="37" t="s">
        <v>72</v>
      </c>
      <c r="M69" s="37" t="s">
        <v>72</v>
      </c>
      <c r="N69" s="37" t="s">
        <v>72</v>
      </c>
      <c r="O69" s="37" t="s">
        <v>72</v>
      </c>
      <c r="P69" s="37">
        <v>5000</v>
      </c>
      <c r="Q69" s="37" t="s">
        <v>72</v>
      </c>
      <c r="R69" s="35" t="s">
        <v>186</v>
      </c>
      <c r="S69" s="38" t="s">
        <v>173</v>
      </c>
      <c r="T69" s="143" t="s">
        <v>249</v>
      </c>
      <c r="U69" s="140"/>
      <c r="V69" s="37" t="s">
        <v>72</v>
      </c>
      <c r="W69" s="37" t="s">
        <v>72</v>
      </c>
      <c r="X69" s="37" t="s">
        <v>72</v>
      </c>
      <c r="Y69" s="37" t="s">
        <v>72</v>
      </c>
      <c r="Z69" s="37" t="s">
        <v>72</v>
      </c>
      <c r="AA69" s="37" t="s">
        <v>72</v>
      </c>
      <c r="AB69" s="37" t="s">
        <v>72</v>
      </c>
      <c r="AC69" s="37" t="s">
        <v>72</v>
      </c>
      <c r="AD69" s="37" t="s">
        <v>72</v>
      </c>
      <c r="AE69" s="37" t="s">
        <v>72</v>
      </c>
      <c r="AF69" s="37" t="s">
        <v>72</v>
      </c>
      <c r="AG69" s="37" t="s">
        <v>72</v>
      </c>
      <c r="AH69" s="37" t="s">
        <v>72</v>
      </c>
    </row>
    <row r="70" spans="1:34" ht="36.950000000000003" customHeight="1" x14ac:dyDescent="0.2">
      <c r="A70" s="35" t="s">
        <v>188</v>
      </c>
      <c r="B70" s="36" t="s">
        <v>173</v>
      </c>
      <c r="C70" s="141" t="s">
        <v>250</v>
      </c>
      <c r="D70" s="142"/>
      <c r="E70" s="37">
        <v>5000</v>
      </c>
      <c r="F70" s="37" t="s">
        <v>72</v>
      </c>
      <c r="G70" s="37">
        <v>5000</v>
      </c>
      <c r="H70" s="37" t="s">
        <v>72</v>
      </c>
      <c r="I70" s="37" t="s">
        <v>72</v>
      </c>
      <c r="J70" s="37" t="s">
        <v>72</v>
      </c>
      <c r="K70" s="37" t="s">
        <v>72</v>
      </c>
      <c r="L70" s="37" t="s">
        <v>72</v>
      </c>
      <c r="M70" s="37" t="s">
        <v>72</v>
      </c>
      <c r="N70" s="37" t="s">
        <v>72</v>
      </c>
      <c r="O70" s="37" t="s">
        <v>72</v>
      </c>
      <c r="P70" s="37">
        <v>5000</v>
      </c>
      <c r="Q70" s="37" t="s">
        <v>72</v>
      </c>
      <c r="R70" s="35" t="s">
        <v>188</v>
      </c>
      <c r="S70" s="38" t="s">
        <v>173</v>
      </c>
      <c r="T70" s="143" t="s">
        <v>250</v>
      </c>
      <c r="U70" s="140"/>
      <c r="V70" s="37" t="s">
        <v>72</v>
      </c>
      <c r="W70" s="37" t="s">
        <v>72</v>
      </c>
      <c r="X70" s="37" t="s">
        <v>72</v>
      </c>
      <c r="Y70" s="37" t="s">
        <v>72</v>
      </c>
      <c r="Z70" s="37" t="s">
        <v>72</v>
      </c>
      <c r="AA70" s="37" t="s">
        <v>72</v>
      </c>
      <c r="AB70" s="37" t="s">
        <v>72</v>
      </c>
      <c r="AC70" s="37" t="s">
        <v>72</v>
      </c>
      <c r="AD70" s="37" t="s">
        <v>72</v>
      </c>
      <c r="AE70" s="37" t="s">
        <v>72</v>
      </c>
      <c r="AF70" s="37" t="s">
        <v>72</v>
      </c>
      <c r="AG70" s="37" t="s">
        <v>72</v>
      </c>
      <c r="AH70" s="37" t="s">
        <v>72</v>
      </c>
    </row>
    <row r="71" spans="1:34" ht="36.950000000000003" customHeight="1" x14ac:dyDescent="0.2">
      <c r="A71" s="35" t="s">
        <v>190</v>
      </c>
      <c r="B71" s="36" t="s">
        <v>173</v>
      </c>
      <c r="C71" s="141" t="s">
        <v>251</v>
      </c>
      <c r="D71" s="142"/>
      <c r="E71" s="37">
        <v>5000</v>
      </c>
      <c r="F71" s="37" t="s">
        <v>72</v>
      </c>
      <c r="G71" s="37">
        <v>5000</v>
      </c>
      <c r="H71" s="37" t="s">
        <v>72</v>
      </c>
      <c r="I71" s="37" t="s">
        <v>72</v>
      </c>
      <c r="J71" s="37" t="s">
        <v>72</v>
      </c>
      <c r="K71" s="37" t="s">
        <v>72</v>
      </c>
      <c r="L71" s="37" t="s">
        <v>72</v>
      </c>
      <c r="M71" s="37" t="s">
        <v>72</v>
      </c>
      <c r="N71" s="37" t="s">
        <v>72</v>
      </c>
      <c r="O71" s="37" t="s">
        <v>72</v>
      </c>
      <c r="P71" s="37">
        <v>5000</v>
      </c>
      <c r="Q71" s="37" t="s">
        <v>72</v>
      </c>
      <c r="R71" s="35" t="s">
        <v>190</v>
      </c>
      <c r="S71" s="38" t="s">
        <v>173</v>
      </c>
      <c r="T71" s="143" t="s">
        <v>251</v>
      </c>
      <c r="U71" s="140"/>
      <c r="V71" s="37" t="s">
        <v>72</v>
      </c>
      <c r="W71" s="37" t="s">
        <v>72</v>
      </c>
      <c r="X71" s="37" t="s">
        <v>72</v>
      </c>
      <c r="Y71" s="37" t="s">
        <v>72</v>
      </c>
      <c r="Z71" s="37" t="s">
        <v>72</v>
      </c>
      <c r="AA71" s="37" t="s">
        <v>72</v>
      </c>
      <c r="AB71" s="37" t="s">
        <v>72</v>
      </c>
      <c r="AC71" s="37" t="s">
        <v>72</v>
      </c>
      <c r="AD71" s="37" t="s">
        <v>72</v>
      </c>
      <c r="AE71" s="37" t="s">
        <v>72</v>
      </c>
      <c r="AF71" s="37" t="s">
        <v>72</v>
      </c>
      <c r="AG71" s="37" t="s">
        <v>72</v>
      </c>
      <c r="AH71" s="37" t="s">
        <v>72</v>
      </c>
    </row>
    <row r="72" spans="1:34" ht="24.6" customHeight="1" x14ac:dyDescent="0.2">
      <c r="A72" s="31" t="s">
        <v>252</v>
      </c>
      <c r="B72" s="32" t="s">
        <v>173</v>
      </c>
      <c r="C72" s="137" t="s">
        <v>253</v>
      </c>
      <c r="D72" s="138"/>
      <c r="E72" s="33">
        <v>5000</v>
      </c>
      <c r="F72" s="33" t="s">
        <v>72</v>
      </c>
      <c r="G72" s="33">
        <v>5000</v>
      </c>
      <c r="H72" s="33" t="s">
        <v>72</v>
      </c>
      <c r="I72" s="33" t="s">
        <v>72</v>
      </c>
      <c r="J72" s="33" t="s">
        <v>72</v>
      </c>
      <c r="K72" s="33" t="s">
        <v>72</v>
      </c>
      <c r="L72" s="33" t="s">
        <v>72</v>
      </c>
      <c r="M72" s="33" t="s">
        <v>72</v>
      </c>
      <c r="N72" s="33" t="s">
        <v>72</v>
      </c>
      <c r="O72" s="33" t="s">
        <v>72</v>
      </c>
      <c r="P72" s="33">
        <v>5000</v>
      </c>
      <c r="Q72" s="33" t="s">
        <v>72</v>
      </c>
      <c r="R72" s="31" t="s">
        <v>252</v>
      </c>
      <c r="S72" s="34" t="s">
        <v>173</v>
      </c>
      <c r="T72" s="139" t="s">
        <v>253</v>
      </c>
      <c r="U72" s="140"/>
      <c r="V72" s="33" t="s">
        <v>72</v>
      </c>
      <c r="W72" s="33" t="s">
        <v>72</v>
      </c>
      <c r="X72" s="33" t="s">
        <v>72</v>
      </c>
      <c r="Y72" s="33" t="s">
        <v>72</v>
      </c>
      <c r="Z72" s="33" t="s">
        <v>72</v>
      </c>
      <c r="AA72" s="33" t="s">
        <v>72</v>
      </c>
      <c r="AB72" s="33" t="s">
        <v>72</v>
      </c>
      <c r="AC72" s="33" t="s">
        <v>72</v>
      </c>
      <c r="AD72" s="33" t="s">
        <v>72</v>
      </c>
      <c r="AE72" s="33" t="s">
        <v>72</v>
      </c>
      <c r="AF72" s="33" t="s">
        <v>72</v>
      </c>
      <c r="AG72" s="33" t="s">
        <v>72</v>
      </c>
      <c r="AH72" s="33" t="s">
        <v>72</v>
      </c>
    </row>
    <row r="73" spans="1:34" ht="24.6" customHeight="1" x14ac:dyDescent="0.2">
      <c r="A73" s="35" t="s">
        <v>186</v>
      </c>
      <c r="B73" s="36" t="s">
        <v>173</v>
      </c>
      <c r="C73" s="141" t="s">
        <v>254</v>
      </c>
      <c r="D73" s="142"/>
      <c r="E73" s="37">
        <v>5000</v>
      </c>
      <c r="F73" s="37" t="s">
        <v>72</v>
      </c>
      <c r="G73" s="37">
        <v>5000</v>
      </c>
      <c r="H73" s="37" t="s">
        <v>72</v>
      </c>
      <c r="I73" s="37" t="s">
        <v>72</v>
      </c>
      <c r="J73" s="37" t="s">
        <v>72</v>
      </c>
      <c r="K73" s="37" t="s">
        <v>72</v>
      </c>
      <c r="L73" s="37" t="s">
        <v>72</v>
      </c>
      <c r="M73" s="37" t="s">
        <v>72</v>
      </c>
      <c r="N73" s="37" t="s">
        <v>72</v>
      </c>
      <c r="O73" s="37" t="s">
        <v>72</v>
      </c>
      <c r="P73" s="37">
        <v>5000</v>
      </c>
      <c r="Q73" s="37" t="s">
        <v>72</v>
      </c>
      <c r="R73" s="35" t="s">
        <v>186</v>
      </c>
      <c r="S73" s="38" t="s">
        <v>173</v>
      </c>
      <c r="T73" s="143" t="s">
        <v>254</v>
      </c>
      <c r="U73" s="140"/>
      <c r="V73" s="37" t="s">
        <v>72</v>
      </c>
      <c r="W73" s="37" t="s">
        <v>72</v>
      </c>
      <c r="X73" s="37" t="s">
        <v>72</v>
      </c>
      <c r="Y73" s="37" t="s">
        <v>72</v>
      </c>
      <c r="Z73" s="37" t="s">
        <v>72</v>
      </c>
      <c r="AA73" s="37" t="s">
        <v>72</v>
      </c>
      <c r="AB73" s="37" t="s">
        <v>72</v>
      </c>
      <c r="AC73" s="37" t="s">
        <v>72</v>
      </c>
      <c r="AD73" s="37" t="s">
        <v>72</v>
      </c>
      <c r="AE73" s="37" t="s">
        <v>72</v>
      </c>
      <c r="AF73" s="37" t="s">
        <v>72</v>
      </c>
      <c r="AG73" s="37" t="s">
        <v>72</v>
      </c>
      <c r="AH73" s="37" t="s">
        <v>72</v>
      </c>
    </row>
    <row r="74" spans="1:34" ht="36.950000000000003" customHeight="1" x14ac:dyDescent="0.2">
      <c r="A74" s="35" t="s">
        <v>188</v>
      </c>
      <c r="B74" s="36" t="s">
        <v>173</v>
      </c>
      <c r="C74" s="141" t="s">
        <v>255</v>
      </c>
      <c r="D74" s="142"/>
      <c r="E74" s="37">
        <v>5000</v>
      </c>
      <c r="F74" s="37" t="s">
        <v>72</v>
      </c>
      <c r="G74" s="37">
        <v>5000</v>
      </c>
      <c r="H74" s="37" t="s">
        <v>72</v>
      </c>
      <c r="I74" s="37" t="s">
        <v>72</v>
      </c>
      <c r="J74" s="37" t="s">
        <v>72</v>
      </c>
      <c r="K74" s="37" t="s">
        <v>72</v>
      </c>
      <c r="L74" s="37" t="s">
        <v>72</v>
      </c>
      <c r="M74" s="37" t="s">
        <v>72</v>
      </c>
      <c r="N74" s="37" t="s">
        <v>72</v>
      </c>
      <c r="O74" s="37" t="s">
        <v>72</v>
      </c>
      <c r="P74" s="37">
        <v>5000</v>
      </c>
      <c r="Q74" s="37" t="s">
        <v>72</v>
      </c>
      <c r="R74" s="35" t="s">
        <v>188</v>
      </c>
      <c r="S74" s="38" t="s">
        <v>173</v>
      </c>
      <c r="T74" s="143" t="s">
        <v>255</v>
      </c>
      <c r="U74" s="140"/>
      <c r="V74" s="37" t="s">
        <v>72</v>
      </c>
      <c r="W74" s="37" t="s">
        <v>72</v>
      </c>
      <c r="X74" s="37" t="s">
        <v>72</v>
      </c>
      <c r="Y74" s="37" t="s">
        <v>72</v>
      </c>
      <c r="Z74" s="37" t="s">
        <v>72</v>
      </c>
      <c r="AA74" s="37" t="s">
        <v>72</v>
      </c>
      <c r="AB74" s="37" t="s">
        <v>72</v>
      </c>
      <c r="AC74" s="37" t="s">
        <v>72</v>
      </c>
      <c r="AD74" s="37" t="s">
        <v>72</v>
      </c>
      <c r="AE74" s="37" t="s">
        <v>72</v>
      </c>
      <c r="AF74" s="37" t="s">
        <v>72</v>
      </c>
      <c r="AG74" s="37" t="s">
        <v>72</v>
      </c>
      <c r="AH74" s="37" t="s">
        <v>72</v>
      </c>
    </row>
    <row r="75" spans="1:34" ht="36.950000000000003" customHeight="1" x14ac:dyDescent="0.2">
      <c r="A75" s="35" t="s">
        <v>190</v>
      </c>
      <c r="B75" s="36" t="s">
        <v>173</v>
      </c>
      <c r="C75" s="141" t="s">
        <v>256</v>
      </c>
      <c r="D75" s="142"/>
      <c r="E75" s="37">
        <v>5000</v>
      </c>
      <c r="F75" s="37" t="s">
        <v>72</v>
      </c>
      <c r="G75" s="37">
        <v>5000</v>
      </c>
      <c r="H75" s="37" t="s">
        <v>72</v>
      </c>
      <c r="I75" s="37" t="s">
        <v>72</v>
      </c>
      <c r="J75" s="37" t="s">
        <v>72</v>
      </c>
      <c r="K75" s="37" t="s">
        <v>72</v>
      </c>
      <c r="L75" s="37" t="s">
        <v>72</v>
      </c>
      <c r="M75" s="37" t="s">
        <v>72</v>
      </c>
      <c r="N75" s="37" t="s">
        <v>72</v>
      </c>
      <c r="O75" s="37" t="s">
        <v>72</v>
      </c>
      <c r="P75" s="37">
        <v>5000</v>
      </c>
      <c r="Q75" s="37" t="s">
        <v>72</v>
      </c>
      <c r="R75" s="35" t="s">
        <v>190</v>
      </c>
      <c r="S75" s="38" t="s">
        <v>173</v>
      </c>
      <c r="T75" s="143" t="s">
        <v>256</v>
      </c>
      <c r="U75" s="140"/>
      <c r="V75" s="37" t="s">
        <v>72</v>
      </c>
      <c r="W75" s="37" t="s">
        <v>72</v>
      </c>
      <c r="X75" s="37" t="s">
        <v>72</v>
      </c>
      <c r="Y75" s="37" t="s">
        <v>72</v>
      </c>
      <c r="Z75" s="37" t="s">
        <v>72</v>
      </c>
      <c r="AA75" s="37" t="s">
        <v>72</v>
      </c>
      <c r="AB75" s="37" t="s">
        <v>72</v>
      </c>
      <c r="AC75" s="37" t="s">
        <v>72</v>
      </c>
      <c r="AD75" s="37" t="s">
        <v>72</v>
      </c>
      <c r="AE75" s="37" t="s">
        <v>72</v>
      </c>
      <c r="AF75" s="37" t="s">
        <v>72</v>
      </c>
      <c r="AG75" s="37" t="s">
        <v>72</v>
      </c>
      <c r="AH75" s="37" t="s">
        <v>72</v>
      </c>
    </row>
    <row r="76" spans="1:34" ht="12.75" x14ac:dyDescent="0.2">
      <c r="A76" s="31" t="s">
        <v>257</v>
      </c>
      <c r="B76" s="32" t="s">
        <v>173</v>
      </c>
      <c r="C76" s="137" t="s">
        <v>258</v>
      </c>
      <c r="D76" s="138"/>
      <c r="E76" s="33">
        <v>2039900</v>
      </c>
      <c r="F76" s="33" t="s">
        <v>72</v>
      </c>
      <c r="G76" s="33">
        <v>2039900</v>
      </c>
      <c r="H76" s="33" t="s">
        <v>72</v>
      </c>
      <c r="I76" s="33" t="s">
        <v>72</v>
      </c>
      <c r="J76" s="33" t="s">
        <v>72</v>
      </c>
      <c r="K76" s="33" t="s">
        <v>72</v>
      </c>
      <c r="L76" s="33" t="s">
        <v>72</v>
      </c>
      <c r="M76" s="33" t="s">
        <v>72</v>
      </c>
      <c r="N76" s="33" t="s">
        <v>72</v>
      </c>
      <c r="O76" s="33" t="s">
        <v>72</v>
      </c>
      <c r="P76" s="33">
        <v>2039900</v>
      </c>
      <c r="Q76" s="33" t="s">
        <v>72</v>
      </c>
      <c r="R76" s="31" t="s">
        <v>257</v>
      </c>
      <c r="S76" s="34" t="s">
        <v>173</v>
      </c>
      <c r="T76" s="139" t="s">
        <v>258</v>
      </c>
      <c r="U76" s="140"/>
      <c r="V76" s="33">
        <v>331390.15000000002</v>
      </c>
      <c r="W76" s="33" t="s">
        <v>72</v>
      </c>
      <c r="X76" s="33">
        <v>331390.15000000002</v>
      </c>
      <c r="Y76" s="33" t="s">
        <v>72</v>
      </c>
      <c r="Z76" s="33" t="s">
        <v>72</v>
      </c>
      <c r="AA76" s="33" t="s">
        <v>72</v>
      </c>
      <c r="AB76" s="33" t="s">
        <v>72</v>
      </c>
      <c r="AC76" s="33" t="s">
        <v>72</v>
      </c>
      <c r="AD76" s="33" t="s">
        <v>72</v>
      </c>
      <c r="AE76" s="33" t="s">
        <v>72</v>
      </c>
      <c r="AF76" s="33" t="s">
        <v>72</v>
      </c>
      <c r="AG76" s="33">
        <v>331390.15000000002</v>
      </c>
      <c r="AH76" s="33" t="s">
        <v>72</v>
      </c>
    </row>
    <row r="77" spans="1:34" ht="36.950000000000003" customHeight="1" x14ac:dyDescent="0.2">
      <c r="A77" s="35" t="s">
        <v>259</v>
      </c>
      <c r="B77" s="36" t="s">
        <v>173</v>
      </c>
      <c r="C77" s="141" t="s">
        <v>260</v>
      </c>
      <c r="D77" s="142"/>
      <c r="E77" s="37">
        <v>2039900</v>
      </c>
      <c r="F77" s="37" t="s">
        <v>72</v>
      </c>
      <c r="G77" s="37">
        <v>2039900</v>
      </c>
      <c r="H77" s="37" t="s">
        <v>72</v>
      </c>
      <c r="I77" s="37" t="s">
        <v>72</v>
      </c>
      <c r="J77" s="37" t="s">
        <v>72</v>
      </c>
      <c r="K77" s="37" t="s">
        <v>72</v>
      </c>
      <c r="L77" s="37" t="s">
        <v>72</v>
      </c>
      <c r="M77" s="37" t="s">
        <v>72</v>
      </c>
      <c r="N77" s="37" t="s">
        <v>72</v>
      </c>
      <c r="O77" s="37" t="s">
        <v>72</v>
      </c>
      <c r="P77" s="37">
        <v>2039900</v>
      </c>
      <c r="Q77" s="37" t="s">
        <v>72</v>
      </c>
      <c r="R77" s="35" t="s">
        <v>259</v>
      </c>
      <c r="S77" s="38" t="s">
        <v>173</v>
      </c>
      <c r="T77" s="143" t="s">
        <v>260</v>
      </c>
      <c r="U77" s="140"/>
      <c r="V77" s="37">
        <v>331390.15000000002</v>
      </c>
      <c r="W77" s="37" t="s">
        <v>72</v>
      </c>
      <c r="X77" s="37">
        <v>331390.15000000002</v>
      </c>
      <c r="Y77" s="37" t="s">
        <v>72</v>
      </c>
      <c r="Z77" s="37" t="s">
        <v>72</v>
      </c>
      <c r="AA77" s="37" t="s">
        <v>72</v>
      </c>
      <c r="AB77" s="37" t="s">
        <v>72</v>
      </c>
      <c r="AC77" s="37" t="s">
        <v>72</v>
      </c>
      <c r="AD77" s="37" t="s">
        <v>72</v>
      </c>
      <c r="AE77" s="37" t="s">
        <v>72</v>
      </c>
      <c r="AF77" s="37" t="s">
        <v>72</v>
      </c>
      <c r="AG77" s="37">
        <v>331390.15000000002</v>
      </c>
      <c r="AH77" s="37" t="s">
        <v>72</v>
      </c>
    </row>
    <row r="78" spans="1:34" ht="12.75" x14ac:dyDescent="0.2">
      <c r="A78" s="35" t="s">
        <v>261</v>
      </c>
      <c r="B78" s="36" t="s">
        <v>173</v>
      </c>
      <c r="C78" s="141" t="s">
        <v>262</v>
      </c>
      <c r="D78" s="142"/>
      <c r="E78" s="37">
        <v>2039900</v>
      </c>
      <c r="F78" s="37" t="s">
        <v>72</v>
      </c>
      <c r="G78" s="37">
        <v>2039900</v>
      </c>
      <c r="H78" s="37" t="s">
        <v>72</v>
      </c>
      <c r="I78" s="37" t="s">
        <v>72</v>
      </c>
      <c r="J78" s="37" t="s">
        <v>72</v>
      </c>
      <c r="K78" s="37" t="s">
        <v>72</v>
      </c>
      <c r="L78" s="37" t="s">
        <v>72</v>
      </c>
      <c r="M78" s="37" t="s">
        <v>72</v>
      </c>
      <c r="N78" s="37" t="s">
        <v>72</v>
      </c>
      <c r="O78" s="37" t="s">
        <v>72</v>
      </c>
      <c r="P78" s="37">
        <v>2039900</v>
      </c>
      <c r="Q78" s="37" t="s">
        <v>72</v>
      </c>
      <c r="R78" s="35" t="s">
        <v>261</v>
      </c>
      <c r="S78" s="38" t="s">
        <v>173</v>
      </c>
      <c r="T78" s="143" t="s">
        <v>262</v>
      </c>
      <c r="U78" s="140"/>
      <c r="V78" s="37">
        <v>331390.15000000002</v>
      </c>
      <c r="W78" s="37" t="s">
        <v>72</v>
      </c>
      <c r="X78" s="37">
        <v>331390.15000000002</v>
      </c>
      <c r="Y78" s="37" t="s">
        <v>72</v>
      </c>
      <c r="Z78" s="37" t="s">
        <v>72</v>
      </c>
      <c r="AA78" s="37" t="s">
        <v>72</v>
      </c>
      <c r="AB78" s="37" t="s">
        <v>72</v>
      </c>
      <c r="AC78" s="37" t="s">
        <v>72</v>
      </c>
      <c r="AD78" s="37" t="s">
        <v>72</v>
      </c>
      <c r="AE78" s="37" t="s">
        <v>72</v>
      </c>
      <c r="AF78" s="37" t="s">
        <v>72</v>
      </c>
      <c r="AG78" s="37">
        <v>331390.15000000002</v>
      </c>
      <c r="AH78" s="37" t="s">
        <v>72</v>
      </c>
    </row>
    <row r="79" spans="1:34" ht="49.15" customHeight="1" x14ac:dyDescent="0.2">
      <c r="A79" s="35" t="s">
        <v>263</v>
      </c>
      <c r="B79" s="36" t="s">
        <v>173</v>
      </c>
      <c r="C79" s="141" t="s">
        <v>264</v>
      </c>
      <c r="D79" s="142"/>
      <c r="E79" s="37">
        <v>2039900</v>
      </c>
      <c r="F79" s="37" t="s">
        <v>72</v>
      </c>
      <c r="G79" s="37">
        <v>2039900</v>
      </c>
      <c r="H79" s="37" t="s">
        <v>72</v>
      </c>
      <c r="I79" s="37" t="s">
        <v>72</v>
      </c>
      <c r="J79" s="37" t="s">
        <v>72</v>
      </c>
      <c r="K79" s="37" t="s">
        <v>72</v>
      </c>
      <c r="L79" s="37" t="s">
        <v>72</v>
      </c>
      <c r="M79" s="37" t="s">
        <v>72</v>
      </c>
      <c r="N79" s="37" t="s">
        <v>72</v>
      </c>
      <c r="O79" s="37" t="s">
        <v>72</v>
      </c>
      <c r="P79" s="37">
        <v>2039900</v>
      </c>
      <c r="Q79" s="37" t="s">
        <v>72</v>
      </c>
      <c r="R79" s="35" t="s">
        <v>263</v>
      </c>
      <c r="S79" s="38" t="s">
        <v>173</v>
      </c>
      <c r="T79" s="143" t="s">
        <v>264</v>
      </c>
      <c r="U79" s="140"/>
      <c r="V79" s="37">
        <v>331390.15000000002</v>
      </c>
      <c r="W79" s="37" t="s">
        <v>72</v>
      </c>
      <c r="X79" s="37">
        <v>331390.15000000002</v>
      </c>
      <c r="Y79" s="37" t="s">
        <v>72</v>
      </c>
      <c r="Z79" s="37" t="s">
        <v>72</v>
      </c>
      <c r="AA79" s="37" t="s">
        <v>72</v>
      </c>
      <c r="AB79" s="37" t="s">
        <v>72</v>
      </c>
      <c r="AC79" s="37" t="s">
        <v>72</v>
      </c>
      <c r="AD79" s="37" t="s">
        <v>72</v>
      </c>
      <c r="AE79" s="37" t="s">
        <v>72</v>
      </c>
      <c r="AF79" s="37" t="s">
        <v>72</v>
      </c>
      <c r="AG79" s="37">
        <v>331390.15000000002</v>
      </c>
      <c r="AH79" s="37" t="s">
        <v>72</v>
      </c>
    </row>
    <row r="80" spans="1:34" ht="12.75" x14ac:dyDescent="0.2">
      <c r="A80" s="31" t="s">
        <v>265</v>
      </c>
      <c r="B80" s="32" t="s">
        <v>173</v>
      </c>
      <c r="C80" s="137" t="s">
        <v>266</v>
      </c>
      <c r="D80" s="138"/>
      <c r="E80" s="33">
        <v>2039900</v>
      </c>
      <c r="F80" s="33" t="s">
        <v>72</v>
      </c>
      <c r="G80" s="33">
        <v>2039900</v>
      </c>
      <c r="H80" s="33" t="s">
        <v>72</v>
      </c>
      <c r="I80" s="33" t="s">
        <v>72</v>
      </c>
      <c r="J80" s="33" t="s">
        <v>72</v>
      </c>
      <c r="K80" s="33" t="s">
        <v>72</v>
      </c>
      <c r="L80" s="33" t="s">
        <v>72</v>
      </c>
      <c r="M80" s="33" t="s">
        <v>72</v>
      </c>
      <c r="N80" s="33" t="s">
        <v>72</v>
      </c>
      <c r="O80" s="33" t="s">
        <v>72</v>
      </c>
      <c r="P80" s="33">
        <v>2039900</v>
      </c>
      <c r="Q80" s="33" t="s">
        <v>72</v>
      </c>
      <c r="R80" s="31" t="s">
        <v>265</v>
      </c>
      <c r="S80" s="34" t="s">
        <v>173</v>
      </c>
      <c r="T80" s="139" t="s">
        <v>266</v>
      </c>
      <c r="U80" s="140"/>
      <c r="V80" s="33">
        <v>331390.15000000002</v>
      </c>
      <c r="W80" s="33" t="s">
        <v>72</v>
      </c>
      <c r="X80" s="33">
        <v>331390.15000000002</v>
      </c>
      <c r="Y80" s="33" t="s">
        <v>72</v>
      </c>
      <c r="Z80" s="33" t="s">
        <v>72</v>
      </c>
      <c r="AA80" s="33" t="s">
        <v>72</v>
      </c>
      <c r="AB80" s="33" t="s">
        <v>72</v>
      </c>
      <c r="AC80" s="33" t="s">
        <v>72</v>
      </c>
      <c r="AD80" s="33" t="s">
        <v>72</v>
      </c>
      <c r="AE80" s="33" t="s">
        <v>72</v>
      </c>
      <c r="AF80" s="33" t="s">
        <v>72</v>
      </c>
      <c r="AG80" s="33">
        <v>331390.15000000002</v>
      </c>
      <c r="AH80" s="33" t="s">
        <v>72</v>
      </c>
    </row>
    <row r="81" spans="1:34" ht="36.950000000000003" customHeight="1" x14ac:dyDescent="0.2">
      <c r="A81" s="35" t="s">
        <v>259</v>
      </c>
      <c r="B81" s="36" t="s">
        <v>173</v>
      </c>
      <c r="C81" s="141" t="s">
        <v>267</v>
      </c>
      <c r="D81" s="142"/>
      <c r="E81" s="37">
        <v>2039900</v>
      </c>
      <c r="F81" s="37" t="s">
        <v>72</v>
      </c>
      <c r="G81" s="37">
        <v>2039900</v>
      </c>
      <c r="H81" s="37" t="s">
        <v>72</v>
      </c>
      <c r="I81" s="37" t="s">
        <v>72</v>
      </c>
      <c r="J81" s="37" t="s">
        <v>72</v>
      </c>
      <c r="K81" s="37" t="s">
        <v>72</v>
      </c>
      <c r="L81" s="37" t="s">
        <v>72</v>
      </c>
      <c r="M81" s="37" t="s">
        <v>72</v>
      </c>
      <c r="N81" s="37" t="s">
        <v>72</v>
      </c>
      <c r="O81" s="37" t="s">
        <v>72</v>
      </c>
      <c r="P81" s="37">
        <v>2039900</v>
      </c>
      <c r="Q81" s="37" t="s">
        <v>72</v>
      </c>
      <c r="R81" s="35" t="s">
        <v>259</v>
      </c>
      <c r="S81" s="38" t="s">
        <v>173</v>
      </c>
      <c r="T81" s="143" t="s">
        <v>267</v>
      </c>
      <c r="U81" s="140"/>
      <c r="V81" s="37">
        <v>331390.15000000002</v>
      </c>
      <c r="W81" s="37" t="s">
        <v>72</v>
      </c>
      <c r="X81" s="37">
        <v>331390.15000000002</v>
      </c>
      <c r="Y81" s="37" t="s">
        <v>72</v>
      </c>
      <c r="Z81" s="37" t="s">
        <v>72</v>
      </c>
      <c r="AA81" s="37" t="s">
        <v>72</v>
      </c>
      <c r="AB81" s="37" t="s">
        <v>72</v>
      </c>
      <c r="AC81" s="37" t="s">
        <v>72</v>
      </c>
      <c r="AD81" s="37" t="s">
        <v>72</v>
      </c>
      <c r="AE81" s="37" t="s">
        <v>72</v>
      </c>
      <c r="AF81" s="37" t="s">
        <v>72</v>
      </c>
      <c r="AG81" s="37">
        <v>331390.15000000002</v>
      </c>
      <c r="AH81" s="37" t="s">
        <v>72</v>
      </c>
    </row>
    <row r="82" spans="1:34" ht="12.75" x14ac:dyDescent="0.2">
      <c r="A82" s="35" t="s">
        <v>261</v>
      </c>
      <c r="B82" s="36" t="s">
        <v>173</v>
      </c>
      <c r="C82" s="141" t="s">
        <v>268</v>
      </c>
      <c r="D82" s="142"/>
      <c r="E82" s="37">
        <v>2039900</v>
      </c>
      <c r="F82" s="37" t="s">
        <v>72</v>
      </c>
      <c r="G82" s="37">
        <v>2039900</v>
      </c>
      <c r="H82" s="37" t="s">
        <v>72</v>
      </c>
      <c r="I82" s="37" t="s">
        <v>72</v>
      </c>
      <c r="J82" s="37" t="s">
        <v>72</v>
      </c>
      <c r="K82" s="37" t="s">
        <v>72</v>
      </c>
      <c r="L82" s="37" t="s">
        <v>72</v>
      </c>
      <c r="M82" s="37" t="s">
        <v>72</v>
      </c>
      <c r="N82" s="37" t="s">
        <v>72</v>
      </c>
      <c r="O82" s="37" t="s">
        <v>72</v>
      </c>
      <c r="P82" s="37">
        <v>2039900</v>
      </c>
      <c r="Q82" s="37" t="s">
        <v>72</v>
      </c>
      <c r="R82" s="35" t="s">
        <v>261</v>
      </c>
      <c r="S82" s="38" t="s">
        <v>173</v>
      </c>
      <c r="T82" s="143" t="s">
        <v>268</v>
      </c>
      <c r="U82" s="140"/>
      <c r="V82" s="37">
        <v>331390.15000000002</v>
      </c>
      <c r="W82" s="37" t="s">
        <v>72</v>
      </c>
      <c r="X82" s="37">
        <v>331390.15000000002</v>
      </c>
      <c r="Y82" s="37" t="s">
        <v>72</v>
      </c>
      <c r="Z82" s="37" t="s">
        <v>72</v>
      </c>
      <c r="AA82" s="37" t="s">
        <v>72</v>
      </c>
      <c r="AB82" s="37" t="s">
        <v>72</v>
      </c>
      <c r="AC82" s="37" t="s">
        <v>72</v>
      </c>
      <c r="AD82" s="37" t="s">
        <v>72</v>
      </c>
      <c r="AE82" s="37" t="s">
        <v>72</v>
      </c>
      <c r="AF82" s="37" t="s">
        <v>72</v>
      </c>
      <c r="AG82" s="37">
        <v>331390.15000000002</v>
      </c>
      <c r="AH82" s="37" t="s">
        <v>72</v>
      </c>
    </row>
    <row r="83" spans="1:34" ht="49.15" customHeight="1" x14ac:dyDescent="0.2">
      <c r="A83" s="35" t="s">
        <v>263</v>
      </c>
      <c r="B83" s="36" t="s">
        <v>173</v>
      </c>
      <c r="C83" s="141" t="s">
        <v>269</v>
      </c>
      <c r="D83" s="142"/>
      <c r="E83" s="37">
        <v>2039900</v>
      </c>
      <c r="F83" s="37" t="s">
        <v>72</v>
      </c>
      <c r="G83" s="37">
        <v>2039900</v>
      </c>
      <c r="H83" s="37" t="s">
        <v>72</v>
      </c>
      <c r="I83" s="37" t="s">
        <v>72</v>
      </c>
      <c r="J83" s="37" t="s">
        <v>72</v>
      </c>
      <c r="K83" s="37" t="s">
        <v>72</v>
      </c>
      <c r="L83" s="37" t="s">
        <v>72</v>
      </c>
      <c r="M83" s="37" t="s">
        <v>72</v>
      </c>
      <c r="N83" s="37" t="s">
        <v>72</v>
      </c>
      <c r="O83" s="37" t="s">
        <v>72</v>
      </c>
      <c r="P83" s="37">
        <v>2039900</v>
      </c>
      <c r="Q83" s="37" t="s">
        <v>72</v>
      </c>
      <c r="R83" s="35" t="s">
        <v>263</v>
      </c>
      <c r="S83" s="38" t="s">
        <v>173</v>
      </c>
      <c r="T83" s="143" t="s">
        <v>269</v>
      </c>
      <c r="U83" s="140"/>
      <c r="V83" s="37">
        <v>331390.15000000002</v>
      </c>
      <c r="W83" s="37" t="s">
        <v>72</v>
      </c>
      <c r="X83" s="37">
        <v>331390.15000000002</v>
      </c>
      <c r="Y83" s="37" t="s">
        <v>72</v>
      </c>
      <c r="Z83" s="37" t="s">
        <v>72</v>
      </c>
      <c r="AA83" s="37" t="s">
        <v>72</v>
      </c>
      <c r="AB83" s="37" t="s">
        <v>72</v>
      </c>
      <c r="AC83" s="37" t="s">
        <v>72</v>
      </c>
      <c r="AD83" s="37" t="s">
        <v>72</v>
      </c>
      <c r="AE83" s="37" t="s">
        <v>72</v>
      </c>
      <c r="AF83" s="37" t="s">
        <v>72</v>
      </c>
      <c r="AG83" s="37">
        <v>331390.15000000002</v>
      </c>
      <c r="AH83" s="37" t="s">
        <v>72</v>
      </c>
    </row>
    <row r="84" spans="1:34" ht="12.75" x14ac:dyDescent="0.2">
      <c r="A84" s="31" t="s">
        <v>270</v>
      </c>
      <c r="B84" s="32" t="s">
        <v>173</v>
      </c>
      <c r="C84" s="137" t="s">
        <v>271</v>
      </c>
      <c r="D84" s="138"/>
      <c r="E84" s="33">
        <v>83300</v>
      </c>
      <c r="F84" s="33" t="s">
        <v>72</v>
      </c>
      <c r="G84" s="33">
        <v>83300</v>
      </c>
      <c r="H84" s="33" t="s">
        <v>72</v>
      </c>
      <c r="I84" s="33" t="s">
        <v>72</v>
      </c>
      <c r="J84" s="33" t="s">
        <v>72</v>
      </c>
      <c r="K84" s="33" t="s">
        <v>72</v>
      </c>
      <c r="L84" s="33" t="s">
        <v>72</v>
      </c>
      <c r="M84" s="33" t="s">
        <v>72</v>
      </c>
      <c r="N84" s="33" t="s">
        <v>72</v>
      </c>
      <c r="O84" s="33" t="s">
        <v>72</v>
      </c>
      <c r="P84" s="33">
        <v>83300</v>
      </c>
      <c r="Q84" s="33" t="s">
        <v>72</v>
      </c>
      <c r="R84" s="31" t="s">
        <v>270</v>
      </c>
      <c r="S84" s="34" t="s">
        <v>173</v>
      </c>
      <c r="T84" s="139" t="s">
        <v>271</v>
      </c>
      <c r="U84" s="140"/>
      <c r="V84" s="33">
        <v>6937.58</v>
      </c>
      <c r="W84" s="33" t="s">
        <v>72</v>
      </c>
      <c r="X84" s="33">
        <v>6937.58</v>
      </c>
      <c r="Y84" s="33" t="s">
        <v>72</v>
      </c>
      <c r="Z84" s="33" t="s">
        <v>72</v>
      </c>
      <c r="AA84" s="33" t="s">
        <v>72</v>
      </c>
      <c r="AB84" s="33" t="s">
        <v>72</v>
      </c>
      <c r="AC84" s="33" t="s">
        <v>72</v>
      </c>
      <c r="AD84" s="33" t="s">
        <v>72</v>
      </c>
      <c r="AE84" s="33" t="s">
        <v>72</v>
      </c>
      <c r="AF84" s="33" t="s">
        <v>72</v>
      </c>
      <c r="AG84" s="33">
        <v>6937.58</v>
      </c>
      <c r="AH84" s="33" t="s">
        <v>72</v>
      </c>
    </row>
    <row r="85" spans="1:34" ht="24.6" customHeight="1" x14ac:dyDescent="0.2">
      <c r="A85" s="35" t="s">
        <v>272</v>
      </c>
      <c r="B85" s="36" t="s">
        <v>173</v>
      </c>
      <c r="C85" s="141" t="s">
        <v>273</v>
      </c>
      <c r="D85" s="142"/>
      <c r="E85" s="37">
        <v>83300</v>
      </c>
      <c r="F85" s="37" t="s">
        <v>72</v>
      </c>
      <c r="G85" s="37">
        <v>83300</v>
      </c>
      <c r="H85" s="37" t="s">
        <v>72</v>
      </c>
      <c r="I85" s="37" t="s">
        <v>72</v>
      </c>
      <c r="J85" s="37" t="s">
        <v>72</v>
      </c>
      <c r="K85" s="37" t="s">
        <v>72</v>
      </c>
      <c r="L85" s="37" t="s">
        <v>72</v>
      </c>
      <c r="M85" s="37" t="s">
        <v>72</v>
      </c>
      <c r="N85" s="37" t="s">
        <v>72</v>
      </c>
      <c r="O85" s="37" t="s">
        <v>72</v>
      </c>
      <c r="P85" s="37">
        <v>83300</v>
      </c>
      <c r="Q85" s="37" t="s">
        <v>72</v>
      </c>
      <c r="R85" s="35" t="s">
        <v>272</v>
      </c>
      <c r="S85" s="38" t="s">
        <v>173</v>
      </c>
      <c r="T85" s="143" t="s">
        <v>273</v>
      </c>
      <c r="U85" s="140"/>
      <c r="V85" s="37">
        <v>6937.58</v>
      </c>
      <c r="W85" s="37" t="s">
        <v>72</v>
      </c>
      <c r="X85" s="37">
        <v>6937.58</v>
      </c>
      <c r="Y85" s="37" t="s">
        <v>72</v>
      </c>
      <c r="Z85" s="37" t="s">
        <v>72</v>
      </c>
      <c r="AA85" s="37" t="s">
        <v>72</v>
      </c>
      <c r="AB85" s="37" t="s">
        <v>72</v>
      </c>
      <c r="AC85" s="37" t="s">
        <v>72</v>
      </c>
      <c r="AD85" s="37" t="s">
        <v>72</v>
      </c>
      <c r="AE85" s="37" t="s">
        <v>72</v>
      </c>
      <c r="AF85" s="37" t="s">
        <v>72</v>
      </c>
      <c r="AG85" s="37">
        <v>6937.58</v>
      </c>
      <c r="AH85" s="37" t="s">
        <v>72</v>
      </c>
    </row>
    <row r="86" spans="1:34" ht="24.6" customHeight="1" x14ac:dyDescent="0.2">
      <c r="A86" s="35" t="s">
        <v>274</v>
      </c>
      <c r="B86" s="36" t="s">
        <v>173</v>
      </c>
      <c r="C86" s="141" t="s">
        <v>275</v>
      </c>
      <c r="D86" s="142"/>
      <c r="E86" s="37">
        <v>83300</v>
      </c>
      <c r="F86" s="37" t="s">
        <v>72</v>
      </c>
      <c r="G86" s="37">
        <v>83300</v>
      </c>
      <c r="H86" s="37" t="s">
        <v>72</v>
      </c>
      <c r="I86" s="37" t="s">
        <v>72</v>
      </c>
      <c r="J86" s="37" t="s">
        <v>72</v>
      </c>
      <c r="K86" s="37" t="s">
        <v>72</v>
      </c>
      <c r="L86" s="37" t="s">
        <v>72</v>
      </c>
      <c r="M86" s="37" t="s">
        <v>72</v>
      </c>
      <c r="N86" s="37" t="s">
        <v>72</v>
      </c>
      <c r="O86" s="37" t="s">
        <v>72</v>
      </c>
      <c r="P86" s="37">
        <v>83300</v>
      </c>
      <c r="Q86" s="37" t="s">
        <v>72</v>
      </c>
      <c r="R86" s="35" t="s">
        <v>274</v>
      </c>
      <c r="S86" s="38" t="s">
        <v>173</v>
      </c>
      <c r="T86" s="143" t="s">
        <v>275</v>
      </c>
      <c r="U86" s="140"/>
      <c r="V86" s="37">
        <v>6937.58</v>
      </c>
      <c r="W86" s="37" t="s">
        <v>72</v>
      </c>
      <c r="X86" s="37">
        <v>6937.58</v>
      </c>
      <c r="Y86" s="37" t="s">
        <v>72</v>
      </c>
      <c r="Z86" s="37" t="s">
        <v>72</v>
      </c>
      <c r="AA86" s="37" t="s">
        <v>72</v>
      </c>
      <c r="AB86" s="37" t="s">
        <v>72</v>
      </c>
      <c r="AC86" s="37" t="s">
        <v>72</v>
      </c>
      <c r="AD86" s="37" t="s">
        <v>72</v>
      </c>
      <c r="AE86" s="37" t="s">
        <v>72</v>
      </c>
      <c r="AF86" s="37" t="s">
        <v>72</v>
      </c>
      <c r="AG86" s="37">
        <v>6937.58</v>
      </c>
      <c r="AH86" s="37" t="s">
        <v>72</v>
      </c>
    </row>
    <row r="87" spans="1:34" ht="12.75" x14ac:dyDescent="0.2">
      <c r="A87" s="35" t="s">
        <v>276</v>
      </c>
      <c r="B87" s="36" t="s">
        <v>173</v>
      </c>
      <c r="C87" s="141" t="s">
        <v>277</v>
      </c>
      <c r="D87" s="142"/>
      <c r="E87" s="37">
        <v>83300</v>
      </c>
      <c r="F87" s="37" t="s">
        <v>72</v>
      </c>
      <c r="G87" s="37">
        <v>83300</v>
      </c>
      <c r="H87" s="37" t="s">
        <v>72</v>
      </c>
      <c r="I87" s="37" t="s">
        <v>72</v>
      </c>
      <c r="J87" s="37" t="s">
        <v>72</v>
      </c>
      <c r="K87" s="37" t="s">
        <v>72</v>
      </c>
      <c r="L87" s="37" t="s">
        <v>72</v>
      </c>
      <c r="M87" s="37" t="s">
        <v>72</v>
      </c>
      <c r="N87" s="37" t="s">
        <v>72</v>
      </c>
      <c r="O87" s="37" t="s">
        <v>72</v>
      </c>
      <c r="P87" s="37">
        <v>83300</v>
      </c>
      <c r="Q87" s="37" t="s">
        <v>72</v>
      </c>
      <c r="R87" s="35" t="s">
        <v>276</v>
      </c>
      <c r="S87" s="38" t="s">
        <v>173</v>
      </c>
      <c r="T87" s="143" t="s">
        <v>277</v>
      </c>
      <c r="U87" s="140"/>
      <c r="V87" s="37">
        <v>6937.58</v>
      </c>
      <c r="W87" s="37" t="s">
        <v>72</v>
      </c>
      <c r="X87" s="37">
        <v>6937.58</v>
      </c>
      <c r="Y87" s="37" t="s">
        <v>72</v>
      </c>
      <c r="Z87" s="37" t="s">
        <v>72</v>
      </c>
      <c r="AA87" s="37" t="s">
        <v>72</v>
      </c>
      <c r="AB87" s="37" t="s">
        <v>72</v>
      </c>
      <c r="AC87" s="37" t="s">
        <v>72</v>
      </c>
      <c r="AD87" s="37" t="s">
        <v>72</v>
      </c>
      <c r="AE87" s="37" t="s">
        <v>72</v>
      </c>
      <c r="AF87" s="37" t="s">
        <v>72</v>
      </c>
      <c r="AG87" s="37">
        <v>6937.58</v>
      </c>
      <c r="AH87" s="37" t="s">
        <v>72</v>
      </c>
    </row>
    <row r="88" spans="1:34" ht="12.75" x14ac:dyDescent="0.2">
      <c r="A88" s="31" t="s">
        <v>278</v>
      </c>
      <c r="B88" s="32" t="s">
        <v>173</v>
      </c>
      <c r="C88" s="137" t="s">
        <v>279</v>
      </c>
      <c r="D88" s="138"/>
      <c r="E88" s="33">
        <v>83300</v>
      </c>
      <c r="F88" s="33" t="s">
        <v>72</v>
      </c>
      <c r="G88" s="33">
        <v>83300</v>
      </c>
      <c r="H88" s="33" t="s">
        <v>72</v>
      </c>
      <c r="I88" s="33" t="s">
        <v>72</v>
      </c>
      <c r="J88" s="33" t="s">
        <v>72</v>
      </c>
      <c r="K88" s="33" t="s">
        <v>72</v>
      </c>
      <c r="L88" s="33" t="s">
        <v>72</v>
      </c>
      <c r="M88" s="33" t="s">
        <v>72</v>
      </c>
      <c r="N88" s="33" t="s">
        <v>72</v>
      </c>
      <c r="O88" s="33" t="s">
        <v>72</v>
      </c>
      <c r="P88" s="33">
        <v>83300</v>
      </c>
      <c r="Q88" s="33" t="s">
        <v>72</v>
      </c>
      <c r="R88" s="31" t="s">
        <v>278</v>
      </c>
      <c r="S88" s="34" t="s">
        <v>173</v>
      </c>
      <c r="T88" s="139" t="s">
        <v>279</v>
      </c>
      <c r="U88" s="140"/>
      <c r="V88" s="33">
        <v>6937.58</v>
      </c>
      <c r="W88" s="33" t="s">
        <v>72</v>
      </c>
      <c r="X88" s="33">
        <v>6937.58</v>
      </c>
      <c r="Y88" s="33" t="s">
        <v>72</v>
      </c>
      <c r="Z88" s="33" t="s">
        <v>72</v>
      </c>
      <c r="AA88" s="33" t="s">
        <v>72</v>
      </c>
      <c r="AB88" s="33" t="s">
        <v>72</v>
      </c>
      <c r="AC88" s="33" t="s">
        <v>72</v>
      </c>
      <c r="AD88" s="33" t="s">
        <v>72</v>
      </c>
      <c r="AE88" s="33" t="s">
        <v>72</v>
      </c>
      <c r="AF88" s="33" t="s">
        <v>72</v>
      </c>
      <c r="AG88" s="33">
        <v>6937.58</v>
      </c>
      <c r="AH88" s="33" t="s">
        <v>72</v>
      </c>
    </row>
    <row r="89" spans="1:34" ht="24.6" customHeight="1" x14ac:dyDescent="0.2">
      <c r="A89" s="35" t="s">
        <v>272</v>
      </c>
      <c r="B89" s="36" t="s">
        <v>173</v>
      </c>
      <c r="C89" s="141" t="s">
        <v>280</v>
      </c>
      <c r="D89" s="142"/>
      <c r="E89" s="37">
        <v>83300</v>
      </c>
      <c r="F89" s="37" t="s">
        <v>72</v>
      </c>
      <c r="G89" s="37">
        <v>83300</v>
      </c>
      <c r="H89" s="37" t="s">
        <v>72</v>
      </c>
      <c r="I89" s="37" t="s">
        <v>72</v>
      </c>
      <c r="J89" s="37" t="s">
        <v>72</v>
      </c>
      <c r="K89" s="37" t="s">
        <v>72</v>
      </c>
      <c r="L89" s="37" t="s">
        <v>72</v>
      </c>
      <c r="M89" s="37" t="s">
        <v>72</v>
      </c>
      <c r="N89" s="37" t="s">
        <v>72</v>
      </c>
      <c r="O89" s="37" t="s">
        <v>72</v>
      </c>
      <c r="P89" s="37">
        <v>83300</v>
      </c>
      <c r="Q89" s="37" t="s">
        <v>72</v>
      </c>
      <c r="R89" s="35" t="s">
        <v>272</v>
      </c>
      <c r="S89" s="38" t="s">
        <v>173</v>
      </c>
      <c r="T89" s="143" t="s">
        <v>280</v>
      </c>
      <c r="U89" s="140"/>
      <c r="V89" s="37">
        <v>6937.58</v>
      </c>
      <c r="W89" s="37" t="s">
        <v>72</v>
      </c>
      <c r="X89" s="37">
        <v>6937.58</v>
      </c>
      <c r="Y89" s="37" t="s">
        <v>72</v>
      </c>
      <c r="Z89" s="37" t="s">
        <v>72</v>
      </c>
      <c r="AA89" s="37" t="s">
        <v>72</v>
      </c>
      <c r="AB89" s="37" t="s">
        <v>72</v>
      </c>
      <c r="AC89" s="37" t="s">
        <v>72</v>
      </c>
      <c r="AD89" s="37" t="s">
        <v>72</v>
      </c>
      <c r="AE89" s="37" t="s">
        <v>72</v>
      </c>
      <c r="AF89" s="37" t="s">
        <v>72</v>
      </c>
      <c r="AG89" s="37">
        <v>6937.58</v>
      </c>
      <c r="AH89" s="37" t="s">
        <v>72</v>
      </c>
    </row>
    <row r="90" spans="1:34" ht="24.6" customHeight="1" x14ac:dyDescent="0.2">
      <c r="A90" s="35" t="s">
        <v>274</v>
      </c>
      <c r="B90" s="36" t="s">
        <v>173</v>
      </c>
      <c r="C90" s="141" t="s">
        <v>281</v>
      </c>
      <c r="D90" s="142"/>
      <c r="E90" s="37">
        <v>83300</v>
      </c>
      <c r="F90" s="37" t="s">
        <v>72</v>
      </c>
      <c r="G90" s="37">
        <v>83300</v>
      </c>
      <c r="H90" s="37" t="s">
        <v>72</v>
      </c>
      <c r="I90" s="37" t="s">
        <v>72</v>
      </c>
      <c r="J90" s="37" t="s">
        <v>72</v>
      </c>
      <c r="K90" s="37" t="s">
        <v>72</v>
      </c>
      <c r="L90" s="37" t="s">
        <v>72</v>
      </c>
      <c r="M90" s="37" t="s">
        <v>72</v>
      </c>
      <c r="N90" s="37" t="s">
        <v>72</v>
      </c>
      <c r="O90" s="37" t="s">
        <v>72</v>
      </c>
      <c r="P90" s="37">
        <v>83300</v>
      </c>
      <c r="Q90" s="37" t="s">
        <v>72</v>
      </c>
      <c r="R90" s="35" t="s">
        <v>274</v>
      </c>
      <c r="S90" s="38" t="s">
        <v>173</v>
      </c>
      <c r="T90" s="143" t="s">
        <v>281</v>
      </c>
      <c r="U90" s="140"/>
      <c r="V90" s="37">
        <v>6937.58</v>
      </c>
      <c r="W90" s="37" t="s">
        <v>72</v>
      </c>
      <c r="X90" s="37">
        <v>6937.58</v>
      </c>
      <c r="Y90" s="37" t="s">
        <v>72</v>
      </c>
      <c r="Z90" s="37" t="s">
        <v>72</v>
      </c>
      <c r="AA90" s="37" t="s">
        <v>72</v>
      </c>
      <c r="AB90" s="37" t="s">
        <v>72</v>
      </c>
      <c r="AC90" s="37" t="s">
        <v>72</v>
      </c>
      <c r="AD90" s="37" t="s">
        <v>72</v>
      </c>
      <c r="AE90" s="37" t="s">
        <v>72</v>
      </c>
      <c r="AF90" s="37" t="s">
        <v>72</v>
      </c>
      <c r="AG90" s="37">
        <v>6937.58</v>
      </c>
      <c r="AH90" s="37" t="s">
        <v>72</v>
      </c>
    </row>
    <row r="91" spans="1:34" ht="12.75" x14ac:dyDescent="0.2">
      <c r="A91" s="35" t="s">
        <v>276</v>
      </c>
      <c r="B91" s="36" t="s">
        <v>173</v>
      </c>
      <c r="C91" s="141" t="s">
        <v>282</v>
      </c>
      <c r="D91" s="142"/>
      <c r="E91" s="37">
        <v>83300</v>
      </c>
      <c r="F91" s="37" t="s">
        <v>72</v>
      </c>
      <c r="G91" s="37">
        <v>83300</v>
      </c>
      <c r="H91" s="37" t="s">
        <v>72</v>
      </c>
      <c r="I91" s="37" t="s">
        <v>72</v>
      </c>
      <c r="J91" s="37" t="s">
        <v>72</v>
      </c>
      <c r="K91" s="37" t="s">
        <v>72</v>
      </c>
      <c r="L91" s="37" t="s">
        <v>72</v>
      </c>
      <c r="M91" s="37" t="s">
        <v>72</v>
      </c>
      <c r="N91" s="37" t="s">
        <v>72</v>
      </c>
      <c r="O91" s="37" t="s">
        <v>72</v>
      </c>
      <c r="P91" s="37">
        <v>83300</v>
      </c>
      <c r="Q91" s="37" t="s">
        <v>72</v>
      </c>
      <c r="R91" s="35" t="s">
        <v>276</v>
      </c>
      <c r="S91" s="38" t="s">
        <v>173</v>
      </c>
      <c r="T91" s="143" t="s">
        <v>282</v>
      </c>
      <c r="U91" s="140"/>
      <c r="V91" s="37">
        <v>6937.58</v>
      </c>
      <c r="W91" s="37" t="s">
        <v>72</v>
      </c>
      <c r="X91" s="37">
        <v>6937.58</v>
      </c>
      <c r="Y91" s="37" t="s">
        <v>72</v>
      </c>
      <c r="Z91" s="37" t="s">
        <v>72</v>
      </c>
      <c r="AA91" s="37" t="s">
        <v>72</v>
      </c>
      <c r="AB91" s="37" t="s">
        <v>72</v>
      </c>
      <c r="AC91" s="37" t="s">
        <v>72</v>
      </c>
      <c r="AD91" s="37" t="s">
        <v>72</v>
      </c>
      <c r="AE91" s="37" t="s">
        <v>72</v>
      </c>
      <c r="AF91" s="37" t="s">
        <v>72</v>
      </c>
      <c r="AG91" s="37">
        <v>6937.58</v>
      </c>
      <c r="AH91" s="37" t="s">
        <v>72</v>
      </c>
    </row>
    <row r="92" spans="1:34" ht="12.75" x14ac:dyDescent="0.2">
      <c r="A92" s="31" t="s">
        <v>283</v>
      </c>
      <c r="B92" s="32" t="s">
        <v>173</v>
      </c>
      <c r="C92" s="137" t="s">
        <v>284</v>
      </c>
      <c r="D92" s="138"/>
      <c r="E92" s="33">
        <v>10000</v>
      </c>
      <c r="F92" s="33" t="s">
        <v>72</v>
      </c>
      <c r="G92" s="33">
        <v>10000</v>
      </c>
      <c r="H92" s="33" t="s">
        <v>72</v>
      </c>
      <c r="I92" s="33" t="s">
        <v>72</v>
      </c>
      <c r="J92" s="33" t="s">
        <v>72</v>
      </c>
      <c r="K92" s="33" t="s">
        <v>72</v>
      </c>
      <c r="L92" s="33" t="s">
        <v>72</v>
      </c>
      <c r="M92" s="33" t="s">
        <v>72</v>
      </c>
      <c r="N92" s="33" t="s">
        <v>72</v>
      </c>
      <c r="O92" s="33" t="s">
        <v>72</v>
      </c>
      <c r="P92" s="33">
        <v>10000</v>
      </c>
      <c r="Q92" s="33" t="s">
        <v>72</v>
      </c>
      <c r="R92" s="31" t="s">
        <v>283</v>
      </c>
      <c r="S92" s="34" t="s">
        <v>173</v>
      </c>
      <c r="T92" s="139" t="s">
        <v>284</v>
      </c>
      <c r="U92" s="140"/>
      <c r="V92" s="33" t="s">
        <v>72</v>
      </c>
      <c r="W92" s="33" t="s">
        <v>72</v>
      </c>
      <c r="X92" s="33" t="s">
        <v>72</v>
      </c>
      <c r="Y92" s="33" t="s">
        <v>72</v>
      </c>
      <c r="Z92" s="33" t="s">
        <v>72</v>
      </c>
      <c r="AA92" s="33" t="s">
        <v>72</v>
      </c>
      <c r="AB92" s="33" t="s">
        <v>72</v>
      </c>
      <c r="AC92" s="33" t="s">
        <v>72</v>
      </c>
      <c r="AD92" s="33" t="s">
        <v>72</v>
      </c>
      <c r="AE92" s="33" t="s">
        <v>72</v>
      </c>
      <c r="AF92" s="33" t="s">
        <v>72</v>
      </c>
      <c r="AG92" s="33" t="s">
        <v>72</v>
      </c>
      <c r="AH92" s="33" t="s">
        <v>72</v>
      </c>
    </row>
    <row r="93" spans="1:34" ht="24.6" customHeight="1" x14ac:dyDescent="0.2">
      <c r="A93" s="35" t="s">
        <v>186</v>
      </c>
      <c r="B93" s="36" t="s">
        <v>173</v>
      </c>
      <c r="C93" s="141" t="s">
        <v>285</v>
      </c>
      <c r="D93" s="142"/>
      <c r="E93" s="37">
        <v>10000</v>
      </c>
      <c r="F93" s="37" t="s">
        <v>72</v>
      </c>
      <c r="G93" s="37">
        <v>10000</v>
      </c>
      <c r="H93" s="37" t="s">
        <v>72</v>
      </c>
      <c r="I93" s="37" t="s">
        <v>72</v>
      </c>
      <c r="J93" s="37" t="s">
        <v>72</v>
      </c>
      <c r="K93" s="37" t="s">
        <v>72</v>
      </c>
      <c r="L93" s="37" t="s">
        <v>72</v>
      </c>
      <c r="M93" s="37" t="s">
        <v>72</v>
      </c>
      <c r="N93" s="37" t="s">
        <v>72</v>
      </c>
      <c r="O93" s="37" t="s">
        <v>72</v>
      </c>
      <c r="P93" s="37">
        <v>10000</v>
      </c>
      <c r="Q93" s="37" t="s">
        <v>72</v>
      </c>
      <c r="R93" s="35" t="s">
        <v>186</v>
      </c>
      <c r="S93" s="38" t="s">
        <v>173</v>
      </c>
      <c r="T93" s="143" t="s">
        <v>285</v>
      </c>
      <c r="U93" s="140"/>
      <c r="V93" s="37" t="s">
        <v>72</v>
      </c>
      <c r="W93" s="37" t="s">
        <v>72</v>
      </c>
      <c r="X93" s="37" t="s">
        <v>72</v>
      </c>
      <c r="Y93" s="37" t="s">
        <v>72</v>
      </c>
      <c r="Z93" s="37" t="s">
        <v>72</v>
      </c>
      <c r="AA93" s="37" t="s">
        <v>72</v>
      </c>
      <c r="AB93" s="37" t="s">
        <v>72</v>
      </c>
      <c r="AC93" s="37" t="s">
        <v>72</v>
      </c>
      <c r="AD93" s="37" t="s">
        <v>72</v>
      </c>
      <c r="AE93" s="37" t="s">
        <v>72</v>
      </c>
      <c r="AF93" s="37" t="s">
        <v>72</v>
      </c>
      <c r="AG93" s="37" t="s">
        <v>72</v>
      </c>
      <c r="AH93" s="37" t="s">
        <v>72</v>
      </c>
    </row>
    <row r="94" spans="1:34" ht="36.950000000000003" customHeight="1" x14ac:dyDescent="0.2">
      <c r="A94" s="35" t="s">
        <v>188</v>
      </c>
      <c r="B94" s="36" t="s">
        <v>173</v>
      </c>
      <c r="C94" s="141" t="s">
        <v>286</v>
      </c>
      <c r="D94" s="142"/>
      <c r="E94" s="37">
        <v>10000</v>
      </c>
      <c r="F94" s="37" t="s">
        <v>72</v>
      </c>
      <c r="G94" s="37">
        <v>10000</v>
      </c>
      <c r="H94" s="37" t="s">
        <v>72</v>
      </c>
      <c r="I94" s="37" t="s">
        <v>72</v>
      </c>
      <c r="J94" s="37" t="s">
        <v>72</v>
      </c>
      <c r="K94" s="37" t="s">
        <v>72</v>
      </c>
      <c r="L94" s="37" t="s">
        <v>72</v>
      </c>
      <c r="M94" s="37" t="s">
        <v>72</v>
      </c>
      <c r="N94" s="37" t="s">
        <v>72</v>
      </c>
      <c r="O94" s="37" t="s">
        <v>72</v>
      </c>
      <c r="P94" s="37">
        <v>10000</v>
      </c>
      <c r="Q94" s="37" t="s">
        <v>72</v>
      </c>
      <c r="R94" s="35" t="s">
        <v>188</v>
      </c>
      <c r="S94" s="38" t="s">
        <v>173</v>
      </c>
      <c r="T94" s="143" t="s">
        <v>286</v>
      </c>
      <c r="U94" s="140"/>
      <c r="V94" s="37" t="s">
        <v>72</v>
      </c>
      <c r="W94" s="37" t="s">
        <v>72</v>
      </c>
      <c r="X94" s="37" t="s">
        <v>72</v>
      </c>
      <c r="Y94" s="37" t="s">
        <v>72</v>
      </c>
      <c r="Z94" s="37" t="s">
        <v>72</v>
      </c>
      <c r="AA94" s="37" t="s">
        <v>72</v>
      </c>
      <c r="AB94" s="37" t="s">
        <v>72</v>
      </c>
      <c r="AC94" s="37" t="s">
        <v>72</v>
      </c>
      <c r="AD94" s="37" t="s">
        <v>72</v>
      </c>
      <c r="AE94" s="37" t="s">
        <v>72</v>
      </c>
      <c r="AF94" s="37" t="s">
        <v>72</v>
      </c>
      <c r="AG94" s="37" t="s">
        <v>72</v>
      </c>
      <c r="AH94" s="37" t="s">
        <v>72</v>
      </c>
    </row>
    <row r="95" spans="1:34" ht="36.950000000000003" customHeight="1" x14ac:dyDescent="0.2">
      <c r="A95" s="35" t="s">
        <v>190</v>
      </c>
      <c r="B95" s="36" t="s">
        <v>173</v>
      </c>
      <c r="C95" s="141" t="s">
        <v>287</v>
      </c>
      <c r="D95" s="142"/>
      <c r="E95" s="37">
        <v>10000</v>
      </c>
      <c r="F95" s="37" t="s">
        <v>72</v>
      </c>
      <c r="G95" s="37">
        <v>10000</v>
      </c>
      <c r="H95" s="37" t="s">
        <v>72</v>
      </c>
      <c r="I95" s="37" t="s">
        <v>72</v>
      </c>
      <c r="J95" s="37" t="s">
        <v>72</v>
      </c>
      <c r="K95" s="37" t="s">
        <v>72</v>
      </c>
      <c r="L95" s="37" t="s">
        <v>72</v>
      </c>
      <c r="M95" s="37" t="s">
        <v>72</v>
      </c>
      <c r="N95" s="37" t="s">
        <v>72</v>
      </c>
      <c r="O95" s="37" t="s">
        <v>72</v>
      </c>
      <c r="P95" s="37">
        <v>10000</v>
      </c>
      <c r="Q95" s="37" t="s">
        <v>72</v>
      </c>
      <c r="R95" s="35" t="s">
        <v>190</v>
      </c>
      <c r="S95" s="38" t="s">
        <v>173</v>
      </c>
      <c r="T95" s="143" t="s">
        <v>287</v>
      </c>
      <c r="U95" s="140"/>
      <c r="V95" s="37" t="s">
        <v>72</v>
      </c>
      <c r="W95" s="37" t="s">
        <v>72</v>
      </c>
      <c r="X95" s="37" t="s">
        <v>72</v>
      </c>
      <c r="Y95" s="37" t="s">
        <v>72</v>
      </c>
      <c r="Z95" s="37" t="s">
        <v>72</v>
      </c>
      <c r="AA95" s="37" t="s">
        <v>72</v>
      </c>
      <c r="AB95" s="37" t="s">
        <v>72</v>
      </c>
      <c r="AC95" s="37" t="s">
        <v>72</v>
      </c>
      <c r="AD95" s="37" t="s">
        <v>72</v>
      </c>
      <c r="AE95" s="37" t="s">
        <v>72</v>
      </c>
      <c r="AF95" s="37" t="s">
        <v>72</v>
      </c>
      <c r="AG95" s="37" t="s">
        <v>72</v>
      </c>
      <c r="AH95" s="37" t="s">
        <v>72</v>
      </c>
    </row>
    <row r="96" spans="1:34" ht="12.75" x14ac:dyDescent="0.2">
      <c r="A96" s="31" t="s">
        <v>288</v>
      </c>
      <c r="B96" s="32" t="s">
        <v>173</v>
      </c>
      <c r="C96" s="137" t="s">
        <v>289</v>
      </c>
      <c r="D96" s="138"/>
      <c r="E96" s="33">
        <v>10000</v>
      </c>
      <c r="F96" s="33" t="s">
        <v>72</v>
      </c>
      <c r="G96" s="33">
        <v>10000</v>
      </c>
      <c r="H96" s="33" t="s">
        <v>72</v>
      </c>
      <c r="I96" s="33" t="s">
        <v>72</v>
      </c>
      <c r="J96" s="33" t="s">
        <v>72</v>
      </c>
      <c r="K96" s="33" t="s">
        <v>72</v>
      </c>
      <c r="L96" s="33" t="s">
        <v>72</v>
      </c>
      <c r="M96" s="33" t="s">
        <v>72</v>
      </c>
      <c r="N96" s="33" t="s">
        <v>72</v>
      </c>
      <c r="O96" s="33" t="s">
        <v>72</v>
      </c>
      <c r="P96" s="33">
        <v>10000</v>
      </c>
      <c r="Q96" s="33" t="s">
        <v>72</v>
      </c>
      <c r="R96" s="31" t="s">
        <v>288</v>
      </c>
      <c r="S96" s="34" t="s">
        <v>173</v>
      </c>
      <c r="T96" s="139" t="s">
        <v>289</v>
      </c>
      <c r="U96" s="140"/>
      <c r="V96" s="33" t="s">
        <v>72</v>
      </c>
      <c r="W96" s="33" t="s">
        <v>72</v>
      </c>
      <c r="X96" s="33" t="s">
        <v>72</v>
      </c>
      <c r="Y96" s="33" t="s">
        <v>72</v>
      </c>
      <c r="Z96" s="33" t="s">
        <v>72</v>
      </c>
      <c r="AA96" s="33" t="s">
        <v>72</v>
      </c>
      <c r="AB96" s="33" t="s">
        <v>72</v>
      </c>
      <c r="AC96" s="33" t="s">
        <v>72</v>
      </c>
      <c r="AD96" s="33" t="s">
        <v>72</v>
      </c>
      <c r="AE96" s="33" t="s">
        <v>72</v>
      </c>
      <c r="AF96" s="33" t="s">
        <v>72</v>
      </c>
      <c r="AG96" s="33" t="s">
        <v>72</v>
      </c>
      <c r="AH96" s="33" t="s">
        <v>72</v>
      </c>
    </row>
    <row r="97" spans="1:34" ht="24.6" customHeight="1" x14ac:dyDescent="0.2">
      <c r="A97" s="35" t="s">
        <v>186</v>
      </c>
      <c r="B97" s="36" t="s">
        <v>173</v>
      </c>
      <c r="C97" s="141" t="s">
        <v>290</v>
      </c>
      <c r="D97" s="142"/>
      <c r="E97" s="37">
        <v>10000</v>
      </c>
      <c r="F97" s="37" t="s">
        <v>72</v>
      </c>
      <c r="G97" s="37">
        <v>10000</v>
      </c>
      <c r="H97" s="37" t="s">
        <v>72</v>
      </c>
      <c r="I97" s="37" t="s">
        <v>72</v>
      </c>
      <c r="J97" s="37" t="s">
        <v>72</v>
      </c>
      <c r="K97" s="37" t="s">
        <v>72</v>
      </c>
      <c r="L97" s="37" t="s">
        <v>72</v>
      </c>
      <c r="M97" s="37" t="s">
        <v>72</v>
      </c>
      <c r="N97" s="37" t="s">
        <v>72</v>
      </c>
      <c r="O97" s="37" t="s">
        <v>72</v>
      </c>
      <c r="P97" s="37">
        <v>10000</v>
      </c>
      <c r="Q97" s="37" t="s">
        <v>72</v>
      </c>
      <c r="R97" s="35" t="s">
        <v>186</v>
      </c>
      <c r="S97" s="38" t="s">
        <v>173</v>
      </c>
      <c r="T97" s="143" t="s">
        <v>290</v>
      </c>
      <c r="U97" s="140"/>
      <c r="V97" s="37" t="s">
        <v>72</v>
      </c>
      <c r="W97" s="37" t="s">
        <v>72</v>
      </c>
      <c r="X97" s="37" t="s">
        <v>72</v>
      </c>
      <c r="Y97" s="37" t="s">
        <v>72</v>
      </c>
      <c r="Z97" s="37" t="s">
        <v>72</v>
      </c>
      <c r="AA97" s="37" t="s">
        <v>72</v>
      </c>
      <c r="AB97" s="37" t="s">
        <v>72</v>
      </c>
      <c r="AC97" s="37" t="s">
        <v>72</v>
      </c>
      <c r="AD97" s="37" t="s">
        <v>72</v>
      </c>
      <c r="AE97" s="37" t="s">
        <v>72</v>
      </c>
      <c r="AF97" s="37" t="s">
        <v>72</v>
      </c>
      <c r="AG97" s="37" t="s">
        <v>72</v>
      </c>
      <c r="AH97" s="37" t="s">
        <v>72</v>
      </c>
    </row>
    <row r="98" spans="1:34" ht="36.950000000000003" customHeight="1" x14ac:dyDescent="0.2">
      <c r="A98" s="35" t="s">
        <v>188</v>
      </c>
      <c r="B98" s="36" t="s">
        <v>173</v>
      </c>
      <c r="C98" s="141" t="s">
        <v>291</v>
      </c>
      <c r="D98" s="142"/>
      <c r="E98" s="37">
        <v>10000</v>
      </c>
      <c r="F98" s="37" t="s">
        <v>72</v>
      </c>
      <c r="G98" s="37">
        <v>10000</v>
      </c>
      <c r="H98" s="37" t="s">
        <v>72</v>
      </c>
      <c r="I98" s="37" t="s">
        <v>72</v>
      </c>
      <c r="J98" s="37" t="s">
        <v>72</v>
      </c>
      <c r="K98" s="37" t="s">
        <v>72</v>
      </c>
      <c r="L98" s="37" t="s">
        <v>72</v>
      </c>
      <c r="M98" s="37" t="s">
        <v>72</v>
      </c>
      <c r="N98" s="37" t="s">
        <v>72</v>
      </c>
      <c r="O98" s="37" t="s">
        <v>72</v>
      </c>
      <c r="P98" s="37">
        <v>10000</v>
      </c>
      <c r="Q98" s="37" t="s">
        <v>72</v>
      </c>
      <c r="R98" s="35" t="s">
        <v>188</v>
      </c>
      <c r="S98" s="38" t="s">
        <v>173</v>
      </c>
      <c r="T98" s="143" t="s">
        <v>291</v>
      </c>
      <c r="U98" s="140"/>
      <c r="V98" s="37" t="s">
        <v>72</v>
      </c>
      <c r="W98" s="37" t="s">
        <v>72</v>
      </c>
      <c r="X98" s="37" t="s">
        <v>72</v>
      </c>
      <c r="Y98" s="37" t="s">
        <v>72</v>
      </c>
      <c r="Z98" s="37" t="s">
        <v>72</v>
      </c>
      <c r="AA98" s="37" t="s">
        <v>72</v>
      </c>
      <c r="AB98" s="37" t="s">
        <v>72</v>
      </c>
      <c r="AC98" s="37" t="s">
        <v>72</v>
      </c>
      <c r="AD98" s="37" t="s">
        <v>72</v>
      </c>
      <c r="AE98" s="37" t="s">
        <v>72</v>
      </c>
      <c r="AF98" s="37" t="s">
        <v>72</v>
      </c>
      <c r="AG98" s="37" t="s">
        <v>72</v>
      </c>
      <c r="AH98" s="37" t="s">
        <v>72</v>
      </c>
    </row>
    <row r="99" spans="1:34" ht="36.950000000000003" customHeight="1" x14ac:dyDescent="0.2">
      <c r="A99" s="35" t="s">
        <v>190</v>
      </c>
      <c r="B99" s="36" t="s">
        <v>173</v>
      </c>
      <c r="C99" s="141" t="s">
        <v>292</v>
      </c>
      <c r="D99" s="142"/>
      <c r="E99" s="37">
        <v>10000</v>
      </c>
      <c r="F99" s="37" t="s">
        <v>72</v>
      </c>
      <c r="G99" s="37">
        <v>10000</v>
      </c>
      <c r="H99" s="37" t="s">
        <v>72</v>
      </c>
      <c r="I99" s="37" t="s">
        <v>72</v>
      </c>
      <c r="J99" s="37" t="s">
        <v>72</v>
      </c>
      <c r="K99" s="37" t="s">
        <v>72</v>
      </c>
      <c r="L99" s="37" t="s">
        <v>72</v>
      </c>
      <c r="M99" s="37" t="s">
        <v>72</v>
      </c>
      <c r="N99" s="37" t="s">
        <v>72</v>
      </c>
      <c r="O99" s="37" t="s">
        <v>72</v>
      </c>
      <c r="P99" s="37">
        <v>10000</v>
      </c>
      <c r="Q99" s="37" t="s">
        <v>72</v>
      </c>
      <c r="R99" s="35" t="s">
        <v>190</v>
      </c>
      <c r="S99" s="38" t="s">
        <v>173</v>
      </c>
      <c r="T99" s="143" t="s">
        <v>292</v>
      </c>
      <c r="U99" s="140"/>
      <c r="V99" s="37" t="s">
        <v>72</v>
      </c>
      <c r="W99" s="37" t="s">
        <v>72</v>
      </c>
      <c r="X99" s="37" t="s">
        <v>72</v>
      </c>
      <c r="Y99" s="37" t="s">
        <v>72</v>
      </c>
      <c r="Z99" s="37" t="s">
        <v>72</v>
      </c>
      <c r="AA99" s="37" t="s">
        <v>72</v>
      </c>
      <c r="AB99" s="37" t="s">
        <v>72</v>
      </c>
      <c r="AC99" s="37" t="s">
        <v>72</v>
      </c>
      <c r="AD99" s="37" t="s">
        <v>72</v>
      </c>
      <c r="AE99" s="37" t="s">
        <v>72</v>
      </c>
      <c r="AF99" s="37" t="s">
        <v>72</v>
      </c>
      <c r="AG99" s="37" t="s">
        <v>72</v>
      </c>
      <c r="AH99" s="37" t="s">
        <v>72</v>
      </c>
    </row>
    <row r="100" spans="1:34" ht="36.950000000000003" customHeight="1" x14ac:dyDescent="0.2">
      <c r="A100" s="31" t="s">
        <v>293</v>
      </c>
      <c r="B100" s="32" t="s">
        <v>173</v>
      </c>
      <c r="C100" s="137" t="s">
        <v>294</v>
      </c>
      <c r="D100" s="138"/>
      <c r="E100" s="33" t="s">
        <v>72</v>
      </c>
      <c r="F100" s="33" t="s">
        <v>72</v>
      </c>
      <c r="G100" s="33" t="s">
        <v>72</v>
      </c>
      <c r="H100" s="33">
        <v>53400</v>
      </c>
      <c r="I100" s="33" t="s">
        <v>72</v>
      </c>
      <c r="J100" s="33" t="s">
        <v>72</v>
      </c>
      <c r="K100" s="33" t="s">
        <v>72</v>
      </c>
      <c r="L100" s="33" t="s">
        <v>72</v>
      </c>
      <c r="M100" s="33" t="s">
        <v>72</v>
      </c>
      <c r="N100" s="33" t="s">
        <v>72</v>
      </c>
      <c r="O100" s="33" t="s">
        <v>72</v>
      </c>
      <c r="P100" s="33">
        <v>53400</v>
      </c>
      <c r="Q100" s="33" t="s">
        <v>72</v>
      </c>
      <c r="R100" s="31" t="s">
        <v>293</v>
      </c>
      <c r="S100" s="34" t="s">
        <v>173</v>
      </c>
      <c r="T100" s="139" t="s">
        <v>294</v>
      </c>
      <c r="U100" s="140"/>
      <c r="V100" s="33" t="s">
        <v>72</v>
      </c>
      <c r="W100" s="33" t="s">
        <v>72</v>
      </c>
      <c r="X100" s="33" t="s">
        <v>72</v>
      </c>
      <c r="Y100" s="33">
        <v>53400</v>
      </c>
      <c r="Z100" s="33" t="s">
        <v>72</v>
      </c>
      <c r="AA100" s="33" t="s">
        <v>72</v>
      </c>
      <c r="AB100" s="33" t="s">
        <v>72</v>
      </c>
      <c r="AC100" s="33" t="s">
        <v>72</v>
      </c>
      <c r="AD100" s="33" t="s">
        <v>72</v>
      </c>
      <c r="AE100" s="33" t="s">
        <v>72</v>
      </c>
      <c r="AF100" s="33" t="s">
        <v>72</v>
      </c>
      <c r="AG100" s="33">
        <v>53400</v>
      </c>
      <c r="AH100" s="33" t="s">
        <v>72</v>
      </c>
    </row>
    <row r="101" spans="1:34" ht="12.75" x14ac:dyDescent="0.2">
      <c r="A101" s="35" t="s">
        <v>295</v>
      </c>
      <c r="B101" s="36" t="s">
        <v>173</v>
      </c>
      <c r="C101" s="141" t="s">
        <v>296</v>
      </c>
      <c r="D101" s="142"/>
      <c r="E101" s="37" t="s">
        <v>72</v>
      </c>
      <c r="F101" s="37" t="s">
        <v>72</v>
      </c>
      <c r="G101" s="37" t="s">
        <v>72</v>
      </c>
      <c r="H101" s="37">
        <v>53400</v>
      </c>
      <c r="I101" s="37" t="s">
        <v>72</v>
      </c>
      <c r="J101" s="37" t="s">
        <v>72</v>
      </c>
      <c r="K101" s="37" t="s">
        <v>72</v>
      </c>
      <c r="L101" s="37" t="s">
        <v>72</v>
      </c>
      <c r="M101" s="37" t="s">
        <v>72</v>
      </c>
      <c r="N101" s="37" t="s">
        <v>72</v>
      </c>
      <c r="O101" s="37" t="s">
        <v>72</v>
      </c>
      <c r="P101" s="37">
        <v>53400</v>
      </c>
      <c r="Q101" s="37" t="s">
        <v>72</v>
      </c>
      <c r="R101" s="35" t="s">
        <v>295</v>
      </c>
      <c r="S101" s="38" t="s">
        <v>173</v>
      </c>
      <c r="T101" s="143" t="s">
        <v>296</v>
      </c>
      <c r="U101" s="140"/>
      <c r="V101" s="37" t="s">
        <v>72</v>
      </c>
      <c r="W101" s="37" t="s">
        <v>72</v>
      </c>
      <c r="X101" s="37" t="s">
        <v>72</v>
      </c>
      <c r="Y101" s="37">
        <v>53400</v>
      </c>
      <c r="Z101" s="37" t="s">
        <v>72</v>
      </c>
      <c r="AA101" s="37" t="s">
        <v>72</v>
      </c>
      <c r="AB101" s="37" t="s">
        <v>72</v>
      </c>
      <c r="AC101" s="37" t="s">
        <v>72</v>
      </c>
      <c r="AD101" s="37" t="s">
        <v>72</v>
      </c>
      <c r="AE101" s="37" t="s">
        <v>72</v>
      </c>
      <c r="AF101" s="37" t="s">
        <v>72</v>
      </c>
      <c r="AG101" s="37">
        <v>53400</v>
      </c>
      <c r="AH101" s="37" t="s">
        <v>72</v>
      </c>
    </row>
    <row r="102" spans="1:34" ht="12.75" x14ac:dyDescent="0.2">
      <c r="A102" s="35" t="s">
        <v>297</v>
      </c>
      <c r="B102" s="36" t="s">
        <v>173</v>
      </c>
      <c r="C102" s="141" t="s">
        <v>298</v>
      </c>
      <c r="D102" s="142"/>
      <c r="E102" s="37" t="s">
        <v>72</v>
      </c>
      <c r="F102" s="37" t="s">
        <v>72</v>
      </c>
      <c r="G102" s="37" t="s">
        <v>72</v>
      </c>
      <c r="H102" s="37">
        <v>53400</v>
      </c>
      <c r="I102" s="37" t="s">
        <v>72</v>
      </c>
      <c r="J102" s="37" t="s">
        <v>72</v>
      </c>
      <c r="K102" s="37" t="s">
        <v>72</v>
      </c>
      <c r="L102" s="37" t="s">
        <v>72</v>
      </c>
      <c r="M102" s="37" t="s">
        <v>72</v>
      </c>
      <c r="N102" s="37" t="s">
        <v>72</v>
      </c>
      <c r="O102" s="37" t="s">
        <v>72</v>
      </c>
      <c r="P102" s="37">
        <v>53400</v>
      </c>
      <c r="Q102" s="37" t="s">
        <v>72</v>
      </c>
      <c r="R102" s="35" t="s">
        <v>297</v>
      </c>
      <c r="S102" s="38" t="s">
        <v>173</v>
      </c>
      <c r="T102" s="143" t="s">
        <v>298</v>
      </c>
      <c r="U102" s="140"/>
      <c r="V102" s="37" t="s">
        <v>72</v>
      </c>
      <c r="W102" s="37" t="s">
        <v>72</v>
      </c>
      <c r="X102" s="37" t="s">
        <v>72</v>
      </c>
      <c r="Y102" s="37">
        <v>53400</v>
      </c>
      <c r="Z102" s="37" t="s">
        <v>72</v>
      </c>
      <c r="AA102" s="37" t="s">
        <v>72</v>
      </c>
      <c r="AB102" s="37" t="s">
        <v>72</v>
      </c>
      <c r="AC102" s="37" t="s">
        <v>72</v>
      </c>
      <c r="AD102" s="37" t="s">
        <v>72</v>
      </c>
      <c r="AE102" s="37" t="s">
        <v>72</v>
      </c>
      <c r="AF102" s="37" t="s">
        <v>72</v>
      </c>
      <c r="AG102" s="37">
        <v>53400</v>
      </c>
      <c r="AH102" s="37" t="s">
        <v>72</v>
      </c>
    </row>
    <row r="103" spans="1:34" ht="24.6" customHeight="1" x14ac:dyDescent="0.2">
      <c r="A103" s="31" t="s">
        <v>299</v>
      </c>
      <c r="B103" s="32" t="s">
        <v>173</v>
      </c>
      <c r="C103" s="137" t="s">
        <v>300</v>
      </c>
      <c r="D103" s="138"/>
      <c r="E103" s="33" t="s">
        <v>72</v>
      </c>
      <c r="F103" s="33" t="s">
        <v>72</v>
      </c>
      <c r="G103" s="33" t="s">
        <v>72</v>
      </c>
      <c r="H103" s="33">
        <v>53400</v>
      </c>
      <c r="I103" s="33" t="s">
        <v>72</v>
      </c>
      <c r="J103" s="33" t="s">
        <v>72</v>
      </c>
      <c r="K103" s="33" t="s">
        <v>72</v>
      </c>
      <c r="L103" s="33" t="s">
        <v>72</v>
      </c>
      <c r="M103" s="33" t="s">
        <v>72</v>
      </c>
      <c r="N103" s="33" t="s">
        <v>72</v>
      </c>
      <c r="O103" s="33" t="s">
        <v>72</v>
      </c>
      <c r="P103" s="33">
        <v>53400</v>
      </c>
      <c r="Q103" s="33" t="s">
        <v>72</v>
      </c>
      <c r="R103" s="31" t="s">
        <v>299</v>
      </c>
      <c r="S103" s="34" t="s">
        <v>173</v>
      </c>
      <c r="T103" s="139" t="s">
        <v>300</v>
      </c>
      <c r="U103" s="140"/>
      <c r="V103" s="33" t="s">
        <v>72</v>
      </c>
      <c r="W103" s="33" t="s">
        <v>72</v>
      </c>
      <c r="X103" s="33" t="s">
        <v>72</v>
      </c>
      <c r="Y103" s="33">
        <v>53400</v>
      </c>
      <c r="Z103" s="33" t="s">
        <v>72</v>
      </c>
      <c r="AA103" s="33" t="s">
        <v>72</v>
      </c>
      <c r="AB103" s="33" t="s">
        <v>72</v>
      </c>
      <c r="AC103" s="33" t="s">
        <v>72</v>
      </c>
      <c r="AD103" s="33" t="s">
        <v>72</v>
      </c>
      <c r="AE103" s="33" t="s">
        <v>72</v>
      </c>
      <c r="AF103" s="33" t="s">
        <v>72</v>
      </c>
      <c r="AG103" s="33">
        <v>53400</v>
      </c>
      <c r="AH103" s="33" t="s">
        <v>72</v>
      </c>
    </row>
    <row r="104" spans="1:34" ht="12.75" x14ac:dyDescent="0.2">
      <c r="A104" s="35" t="s">
        <v>295</v>
      </c>
      <c r="B104" s="36" t="s">
        <v>173</v>
      </c>
      <c r="C104" s="141" t="s">
        <v>301</v>
      </c>
      <c r="D104" s="142"/>
      <c r="E104" s="37" t="s">
        <v>72</v>
      </c>
      <c r="F104" s="37" t="s">
        <v>72</v>
      </c>
      <c r="G104" s="37" t="s">
        <v>72</v>
      </c>
      <c r="H104" s="37">
        <v>53400</v>
      </c>
      <c r="I104" s="37" t="s">
        <v>72</v>
      </c>
      <c r="J104" s="37" t="s">
        <v>72</v>
      </c>
      <c r="K104" s="37" t="s">
        <v>72</v>
      </c>
      <c r="L104" s="37" t="s">
        <v>72</v>
      </c>
      <c r="M104" s="37" t="s">
        <v>72</v>
      </c>
      <c r="N104" s="37" t="s">
        <v>72</v>
      </c>
      <c r="O104" s="37" t="s">
        <v>72</v>
      </c>
      <c r="P104" s="37">
        <v>53400</v>
      </c>
      <c r="Q104" s="37" t="s">
        <v>72</v>
      </c>
      <c r="R104" s="35" t="s">
        <v>295</v>
      </c>
      <c r="S104" s="38" t="s">
        <v>173</v>
      </c>
      <c r="T104" s="143" t="s">
        <v>301</v>
      </c>
      <c r="U104" s="140"/>
      <c r="V104" s="37" t="s">
        <v>72</v>
      </c>
      <c r="W104" s="37" t="s">
        <v>72</v>
      </c>
      <c r="X104" s="37" t="s">
        <v>72</v>
      </c>
      <c r="Y104" s="37">
        <v>53400</v>
      </c>
      <c r="Z104" s="37" t="s">
        <v>72</v>
      </c>
      <c r="AA104" s="37" t="s">
        <v>72</v>
      </c>
      <c r="AB104" s="37" t="s">
        <v>72</v>
      </c>
      <c r="AC104" s="37" t="s">
        <v>72</v>
      </c>
      <c r="AD104" s="37" t="s">
        <v>72</v>
      </c>
      <c r="AE104" s="37" t="s">
        <v>72</v>
      </c>
      <c r="AF104" s="37" t="s">
        <v>72</v>
      </c>
      <c r="AG104" s="37">
        <v>53400</v>
      </c>
      <c r="AH104" s="37" t="s">
        <v>72</v>
      </c>
    </row>
    <row r="105" spans="1:34" ht="12.75" x14ac:dyDescent="0.2">
      <c r="A105" s="35" t="s">
        <v>297</v>
      </c>
      <c r="B105" s="36" t="s">
        <v>173</v>
      </c>
      <c r="C105" s="141" t="s">
        <v>302</v>
      </c>
      <c r="D105" s="142"/>
      <c r="E105" s="37" t="s">
        <v>72</v>
      </c>
      <c r="F105" s="37" t="s">
        <v>72</v>
      </c>
      <c r="G105" s="37" t="s">
        <v>72</v>
      </c>
      <c r="H105" s="37">
        <v>53400</v>
      </c>
      <c r="I105" s="37" t="s">
        <v>72</v>
      </c>
      <c r="J105" s="37" t="s">
        <v>72</v>
      </c>
      <c r="K105" s="37" t="s">
        <v>72</v>
      </c>
      <c r="L105" s="37" t="s">
        <v>72</v>
      </c>
      <c r="M105" s="37" t="s">
        <v>72</v>
      </c>
      <c r="N105" s="37" t="s">
        <v>72</v>
      </c>
      <c r="O105" s="37" t="s">
        <v>72</v>
      </c>
      <c r="P105" s="37">
        <v>53400</v>
      </c>
      <c r="Q105" s="37" t="s">
        <v>72</v>
      </c>
      <c r="R105" s="35" t="s">
        <v>297</v>
      </c>
      <c r="S105" s="38" t="s">
        <v>173</v>
      </c>
      <c r="T105" s="143" t="s">
        <v>302</v>
      </c>
      <c r="U105" s="140"/>
      <c r="V105" s="37" t="s">
        <v>72</v>
      </c>
      <c r="W105" s="37" t="s">
        <v>72</v>
      </c>
      <c r="X105" s="37" t="s">
        <v>72</v>
      </c>
      <c r="Y105" s="37">
        <v>53400</v>
      </c>
      <c r="Z105" s="37" t="s">
        <v>72</v>
      </c>
      <c r="AA105" s="37" t="s">
        <v>72</v>
      </c>
      <c r="AB105" s="37" t="s">
        <v>72</v>
      </c>
      <c r="AC105" s="37" t="s">
        <v>72</v>
      </c>
      <c r="AD105" s="37" t="s">
        <v>72</v>
      </c>
      <c r="AE105" s="37" t="s">
        <v>72</v>
      </c>
      <c r="AF105" s="37" t="s">
        <v>72</v>
      </c>
      <c r="AG105" s="37">
        <v>53400</v>
      </c>
      <c r="AH105" s="37" t="s">
        <v>72</v>
      </c>
    </row>
    <row r="106" spans="1:34" ht="24.6" customHeight="1" x14ac:dyDescent="0.2">
      <c r="A106" s="31" t="s">
        <v>303</v>
      </c>
      <c r="B106" s="32" t="s">
        <v>304</v>
      </c>
      <c r="C106" s="137" t="s">
        <v>74</v>
      </c>
      <c r="D106" s="138"/>
      <c r="E106" s="33">
        <v>-333045.13</v>
      </c>
      <c r="F106" s="33" t="s">
        <v>72</v>
      </c>
      <c r="G106" s="33">
        <v>-333045.13</v>
      </c>
      <c r="H106" s="33">
        <v>-53400</v>
      </c>
      <c r="I106" s="33" t="s">
        <v>72</v>
      </c>
      <c r="J106" s="33" t="s">
        <v>72</v>
      </c>
      <c r="K106" s="33" t="s">
        <v>72</v>
      </c>
      <c r="L106" s="33" t="s">
        <v>72</v>
      </c>
      <c r="M106" s="33" t="s">
        <v>72</v>
      </c>
      <c r="N106" s="33" t="s">
        <v>72</v>
      </c>
      <c r="O106" s="33" t="s">
        <v>72</v>
      </c>
      <c r="P106" s="33">
        <v>-386445.13</v>
      </c>
      <c r="Q106" s="33" t="s">
        <v>72</v>
      </c>
      <c r="R106" s="31" t="s">
        <v>303</v>
      </c>
      <c r="S106" s="34" t="s">
        <v>304</v>
      </c>
      <c r="T106" s="139" t="s">
        <v>74</v>
      </c>
      <c r="U106" s="140"/>
      <c r="V106" s="33">
        <v>453215.71</v>
      </c>
      <c r="W106" s="33" t="s">
        <v>72</v>
      </c>
      <c r="X106" s="33">
        <v>453215.71</v>
      </c>
      <c r="Y106" s="33">
        <v>-53400</v>
      </c>
      <c r="Z106" s="33" t="s">
        <v>72</v>
      </c>
      <c r="AA106" s="33" t="s">
        <v>72</v>
      </c>
      <c r="AB106" s="33" t="s">
        <v>72</v>
      </c>
      <c r="AC106" s="33" t="s">
        <v>72</v>
      </c>
      <c r="AD106" s="33" t="s">
        <v>72</v>
      </c>
      <c r="AE106" s="33" t="s">
        <v>72</v>
      </c>
      <c r="AF106" s="33" t="s">
        <v>72</v>
      </c>
      <c r="AG106" s="33">
        <v>399815.71</v>
      </c>
      <c r="AH106" s="33" t="s">
        <v>72</v>
      </c>
    </row>
  </sheetData>
  <mergeCells count="225">
    <mergeCell ref="C106:D106"/>
    <mergeCell ref="T106:U106"/>
    <mergeCell ref="C103:D103"/>
    <mergeCell ref="T103:U103"/>
    <mergeCell ref="C104:D104"/>
    <mergeCell ref="T104:U104"/>
    <mergeCell ref="C105:D105"/>
    <mergeCell ref="T105:U105"/>
    <mergeCell ref="C100:D100"/>
    <mergeCell ref="T100:U100"/>
    <mergeCell ref="C101:D101"/>
    <mergeCell ref="T101:U101"/>
    <mergeCell ref="C102:D102"/>
    <mergeCell ref="T102:U102"/>
    <mergeCell ref="C97:D97"/>
    <mergeCell ref="T97:U97"/>
    <mergeCell ref="C98:D98"/>
    <mergeCell ref="T98:U98"/>
    <mergeCell ref="C99:D99"/>
    <mergeCell ref="T99:U99"/>
    <mergeCell ref="C94:D94"/>
    <mergeCell ref="T94:U94"/>
    <mergeCell ref="C95:D95"/>
    <mergeCell ref="T95:U95"/>
    <mergeCell ref="C96:D96"/>
    <mergeCell ref="T96:U96"/>
    <mergeCell ref="C91:D91"/>
    <mergeCell ref="T91:U91"/>
    <mergeCell ref="C92:D92"/>
    <mergeCell ref="T92:U92"/>
    <mergeCell ref="C93:D93"/>
    <mergeCell ref="T93:U93"/>
    <mergeCell ref="C88:D88"/>
    <mergeCell ref="T88:U88"/>
    <mergeCell ref="C89:D89"/>
    <mergeCell ref="T89:U89"/>
    <mergeCell ref="C90:D90"/>
    <mergeCell ref="T90:U90"/>
    <mergeCell ref="C85:D85"/>
    <mergeCell ref="T85:U85"/>
    <mergeCell ref="C86:D86"/>
    <mergeCell ref="T86:U86"/>
    <mergeCell ref="C87:D87"/>
    <mergeCell ref="T87:U87"/>
    <mergeCell ref="C82:D82"/>
    <mergeCell ref="T82:U82"/>
    <mergeCell ref="C83:D83"/>
    <mergeCell ref="T83:U83"/>
    <mergeCell ref="C84:D84"/>
    <mergeCell ref="T84:U84"/>
    <mergeCell ref="C79:D79"/>
    <mergeCell ref="T79:U79"/>
    <mergeCell ref="C80:D80"/>
    <mergeCell ref="T80:U80"/>
    <mergeCell ref="C81:D81"/>
    <mergeCell ref="T81:U81"/>
    <mergeCell ref="C76:D76"/>
    <mergeCell ref="T76:U76"/>
    <mergeCell ref="C77:D77"/>
    <mergeCell ref="T77:U77"/>
    <mergeCell ref="C78:D78"/>
    <mergeCell ref="T78:U78"/>
    <mergeCell ref="C73:D73"/>
    <mergeCell ref="T73:U73"/>
    <mergeCell ref="C74:D74"/>
    <mergeCell ref="T74:U74"/>
    <mergeCell ref="C75:D75"/>
    <mergeCell ref="T75:U75"/>
    <mergeCell ref="C70:D70"/>
    <mergeCell ref="T70:U70"/>
    <mergeCell ref="C71:D71"/>
    <mergeCell ref="T71:U71"/>
    <mergeCell ref="C72:D72"/>
    <mergeCell ref="T72:U72"/>
    <mergeCell ref="C67:D67"/>
    <mergeCell ref="T67:U67"/>
    <mergeCell ref="C68:D68"/>
    <mergeCell ref="T68:U68"/>
    <mergeCell ref="C69:D69"/>
    <mergeCell ref="T69:U69"/>
    <mergeCell ref="C64:D64"/>
    <mergeCell ref="T64:U64"/>
    <mergeCell ref="C65:D65"/>
    <mergeCell ref="T65:U65"/>
    <mergeCell ref="C66:D66"/>
    <mergeCell ref="T66:U66"/>
    <mergeCell ref="C61:D61"/>
    <mergeCell ref="T61:U61"/>
    <mergeCell ref="C62:D62"/>
    <mergeCell ref="T62:U62"/>
    <mergeCell ref="C63:D63"/>
    <mergeCell ref="T63:U63"/>
    <mergeCell ref="C58:D58"/>
    <mergeCell ref="T58:U58"/>
    <mergeCell ref="C59:D59"/>
    <mergeCell ref="T59:U59"/>
    <mergeCell ref="C60:D60"/>
    <mergeCell ref="T60:U60"/>
    <mergeCell ref="C55:D55"/>
    <mergeCell ref="T55:U55"/>
    <mergeCell ref="C56:D56"/>
    <mergeCell ref="T56:U56"/>
    <mergeCell ref="C57:D57"/>
    <mergeCell ref="T57:U57"/>
    <mergeCell ref="C52:D52"/>
    <mergeCell ref="T52:U52"/>
    <mergeCell ref="C53:D53"/>
    <mergeCell ref="T53:U53"/>
    <mergeCell ref="C54:D54"/>
    <mergeCell ref="T54:U54"/>
    <mergeCell ref="C49:D49"/>
    <mergeCell ref="T49:U49"/>
    <mergeCell ref="C50:D50"/>
    <mergeCell ref="T50:U50"/>
    <mergeCell ref="C51:D51"/>
    <mergeCell ref="T51:U51"/>
    <mergeCell ref="C46:D46"/>
    <mergeCell ref="T46:U46"/>
    <mergeCell ref="C47:D47"/>
    <mergeCell ref="T47:U47"/>
    <mergeCell ref="C48:D48"/>
    <mergeCell ref="T48:U48"/>
    <mergeCell ref="C43:D43"/>
    <mergeCell ref="T43:U43"/>
    <mergeCell ref="C44:D44"/>
    <mergeCell ref="T44:U44"/>
    <mergeCell ref="C45:D45"/>
    <mergeCell ref="T45:U45"/>
    <mergeCell ref="C40:D40"/>
    <mergeCell ref="T40:U40"/>
    <mergeCell ref="C41:D41"/>
    <mergeCell ref="T41:U41"/>
    <mergeCell ref="C42:D42"/>
    <mergeCell ref="T42:U42"/>
    <mergeCell ref="C37:D37"/>
    <mergeCell ref="T37:U37"/>
    <mergeCell ref="C38:D38"/>
    <mergeCell ref="T38:U38"/>
    <mergeCell ref="C39:D39"/>
    <mergeCell ref="T39:U39"/>
    <mergeCell ref="C34:D34"/>
    <mergeCell ref="T34:U34"/>
    <mergeCell ref="C35:D35"/>
    <mergeCell ref="T35:U35"/>
    <mergeCell ref="C36:D36"/>
    <mergeCell ref="T36:U36"/>
    <mergeCell ref="C31:D31"/>
    <mergeCell ref="T31:U31"/>
    <mergeCell ref="C32:D32"/>
    <mergeCell ref="T32:U32"/>
    <mergeCell ref="C33:D33"/>
    <mergeCell ref="T33:U33"/>
    <mergeCell ref="C28:D28"/>
    <mergeCell ref="T28:U28"/>
    <mergeCell ref="C29:D29"/>
    <mergeCell ref="T29:U29"/>
    <mergeCell ref="C30:D30"/>
    <mergeCell ref="T30:U30"/>
    <mergeCell ref="C25:D25"/>
    <mergeCell ref="T25:U25"/>
    <mergeCell ref="C26:D26"/>
    <mergeCell ref="T26:U26"/>
    <mergeCell ref="C27:D27"/>
    <mergeCell ref="T27:U27"/>
    <mergeCell ref="C22:D22"/>
    <mergeCell ref="T22:U22"/>
    <mergeCell ref="C23:D23"/>
    <mergeCell ref="T23:U23"/>
    <mergeCell ref="C24:D24"/>
    <mergeCell ref="T24:U24"/>
    <mergeCell ref="C19:D19"/>
    <mergeCell ref="T19:U19"/>
    <mergeCell ref="C20:D20"/>
    <mergeCell ref="T20:U20"/>
    <mergeCell ref="C21:D21"/>
    <mergeCell ref="T21:U21"/>
    <mergeCell ref="C16:D16"/>
    <mergeCell ref="T16:U16"/>
    <mergeCell ref="C17:D17"/>
    <mergeCell ref="T17:U17"/>
    <mergeCell ref="C18:D18"/>
    <mergeCell ref="T18:U18"/>
    <mergeCell ref="AE5:AE11"/>
    <mergeCell ref="C13:D13"/>
    <mergeCell ref="T13:U13"/>
    <mergeCell ref="C14:D14"/>
    <mergeCell ref="T14:U14"/>
    <mergeCell ref="C15:D15"/>
    <mergeCell ref="T15:U15"/>
    <mergeCell ref="A2:AG2"/>
    <mergeCell ref="K5:K11"/>
    <mergeCell ref="J5:J11"/>
    <mergeCell ref="I5:I11"/>
    <mergeCell ref="V4:AH4"/>
    <mergeCell ref="AH5:AH11"/>
    <mergeCell ref="Q5:Q11"/>
    <mergeCell ref="V5:V11"/>
    <mergeCell ref="Z5:Z11"/>
    <mergeCell ref="W5:W11"/>
    <mergeCell ref="A4:A11"/>
    <mergeCell ref="H5:H11"/>
    <mergeCell ref="AA5:AA11"/>
    <mergeCell ref="N5:N11"/>
    <mergeCell ref="B4:B11"/>
    <mergeCell ref="F5:F11"/>
    <mergeCell ref="T4:U11"/>
    <mergeCell ref="X5:X11"/>
    <mergeCell ref="E4:Q4"/>
    <mergeCell ref="AG5:AG11"/>
    <mergeCell ref="P5:P11"/>
    <mergeCell ref="Y5:Y11"/>
    <mergeCell ref="M5:M11"/>
    <mergeCell ref="O5:O11"/>
    <mergeCell ref="R4:R11"/>
    <mergeCell ref="S4:S11"/>
    <mergeCell ref="AF5:AF11"/>
    <mergeCell ref="AD5:AD11"/>
    <mergeCell ref="AC5:AC11"/>
    <mergeCell ref="AB5:AB11"/>
    <mergeCell ref="G5:G11"/>
    <mergeCell ref="C4:D11"/>
    <mergeCell ref="C12:D12"/>
    <mergeCell ref="E5:E11"/>
    <mergeCell ref="L5:L11"/>
    <mergeCell ref="T12:U12"/>
  </mergeCells>
  <conditionalFormatting sqref="AG16:AI16 AG14:AI14 E14:I14 E16:I16 X14:Z14 X16:Z16 AG18:AI18 E18:I18 X18:Z18 AG28:AI28 E28:I28 X28:Z28">
    <cfRule type="cellIs" priority="1" stopIfTrue="1" operator="equal">
      <formula>0</formula>
    </cfRule>
  </conditionalFormatting>
  <conditionalFormatting sqref="V14:W14 V16:W16 V18:W18 V28:W28">
    <cfRule type="cellIs" priority="2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45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4"/>
  <sheetViews>
    <sheetView showGridLines="0" workbookViewId="0"/>
  </sheetViews>
  <sheetFormatPr defaultRowHeight="13.15" customHeight="1" x14ac:dyDescent="0.2"/>
  <cols>
    <col min="1" max="1" width="46" customWidth="1"/>
    <col min="2" max="3" width="5.5703125" customWidth="1"/>
    <col min="4" max="4" width="36.7109375" customWidth="1"/>
    <col min="5" max="17" width="16.7109375" customWidth="1"/>
    <col min="18" max="18" width="46" customWidth="1"/>
    <col min="19" max="19" width="5.5703125" customWidth="1"/>
    <col min="20" max="34" width="16.7109375" customWidth="1"/>
  </cols>
  <sheetData>
    <row r="1" spans="1:35" ht="11.1" customHeight="1" x14ac:dyDescent="0.2">
      <c r="A1" s="4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 t="s">
        <v>305</v>
      </c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 t="s">
        <v>306</v>
      </c>
      <c r="AI1" s="4"/>
    </row>
    <row r="2" spans="1:35" ht="13.15" customHeight="1" x14ac:dyDescent="0.25">
      <c r="A2" s="147" t="s">
        <v>307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7"/>
      <c r="AD2" s="147"/>
      <c r="AE2" s="147"/>
      <c r="AF2" s="147"/>
      <c r="AG2" s="147"/>
      <c r="AH2" s="147"/>
      <c r="AI2" s="3"/>
    </row>
    <row r="3" spans="1:35" ht="9" customHeight="1" x14ac:dyDescent="0.2">
      <c r="A3" s="4"/>
      <c r="B3" s="43"/>
      <c r="C3" s="43"/>
      <c r="D3" s="24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24"/>
      <c r="AI3" s="3"/>
    </row>
    <row r="4" spans="1:35" ht="13.15" customHeight="1" x14ac:dyDescent="0.2">
      <c r="A4" s="123" t="s">
        <v>22</v>
      </c>
      <c r="B4" s="126" t="s">
        <v>23</v>
      </c>
      <c r="C4" s="108" t="s">
        <v>308</v>
      </c>
      <c r="D4" s="109"/>
      <c r="E4" s="97" t="s">
        <v>25</v>
      </c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9"/>
      <c r="R4" s="105" t="s">
        <v>26</v>
      </c>
      <c r="S4" s="105" t="s">
        <v>23</v>
      </c>
      <c r="T4" s="114" t="s">
        <v>308</v>
      </c>
      <c r="U4" s="115"/>
      <c r="V4" s="97" t="s">
        <v>28</v>
      </c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148"/>
      <c r="AI4" s="4"/>
    </row>
    <row r="5" spans="1:35" ht="13.15" customHeight="1" x14ac:dyDescent="0.2">
      <c r="A5" s="124"/>
      <c r="B5" s="127"/>
      <c r="C5" s="110"/>
      <c r="D5" s="111"/>
      <c r="E5" s="100" t="s">
        <v>29</v>
      </c>
      <c r="F5" s="100" t="s">
        <v>30</v>
      </c>
      <c r="G5" s="100" t="s">
        <v>31</v>
      </c>
      <c r="H5" s="100" t="s">
        <v>32</v>
      </c>
      <c r="I5" s="100" t="s">
        <v>33</v>
      </c>
      <c r="J5" s="100" t="s">
        <v>34</v>
      </c>
      <c r="K5" s="100" t="s">
        <v>35</v>
      </c>
      <c r="L5" s="100" t="s">
        <v>36</v>
      </c>
      <c r="M5" s="100" t="s">
        <v>37</v>
      </c>
      <c r="N5" s="100" t="s">
        <v>38</v>
      </c>
      <c r="O5" s="100" t="s">
        <v>39</v>
      </c>
      <c r="P5" s="100" t="s">
        <v>40</v>
      </c>
      <c r="Q5" s="100" t="s">
        <v>41</v>
      </c>
      <c r="R5" s="103"/>
      <c r="S5" s="103"/>
      <c r="T5" s="116"/>
      <c r="U5" s="117"/>
      <c r="V5" s="100" t="s">
        <v>29</v>
      </c>
      <c r="W5" s="100" t="s">
        <v>30</v>
      </c>
      <c r="X5" s="100" t="s">
        <v>31</v>
      </c>
      <c r="Y5" s="100" t="s">
        <v>32</v>
      </c>
      <c r="Z5" s="100" t="s">
        <v>33</v>
      </c>
      <c r="AA5" s="100" t="s">
        <v>34</v>
      </c>
      <c r="AB5" s="100" t="s">
        <v>35</v>
      </c>
      <c r="AC5" s="100" t="s">
        <v>36</v>
      </c>
      <c r="AD5" s="100" t="s">
        <v>37</v>
      </c>
      <c r="AE5" s="100" t="s">
        <v>38</v>
      </c>
      <c r="AF5" s="100" t="s">
        <v>39</v>
      </c>
      <c r="AG5" s="100" t="s">
        <v>40</v>
      </c>
      <c r="AH5" s="100" t="s">
        <v>41</v>
      </c>
      <c r="AI5" s="16"/>
    </row>
    <row r="6" spans="1:35" ht="13.15" customHeight="1" x14ac:dyDescent="0.2">
      <c r="A6" s="124"/>
      <c r="B6" s="127"/>
      <c r="C6" s="110"/>
      <c r="D6" s="111"/>
      <c r="E6" s="101"/>
      <c r="F6" s="103"/>
      <c r="G6" s="101"/>
      <c r="H6" s="103"/>
      <c r="I6" s="101"/>
      <c r="J6" s="101"/>
      <c r="K6" s="101"/>
      <c r="L6" s="103"/>
      <c r="M6" s="103"/>
      <c r="N6" s="101"/>
      <c r="O6" s="103"/>
      <c r="P6" s="101"/>
      <c r="Q6" s="101"/>
      <c r="R6" s="103"/>
      <c r="S6" s="103"/>
      <c r="T6" s="116"/>
      <c r="U6" s="117"/>
      <c r="V6" s="101"/>
      <c r="W6" s="103"/>
      <c r="X6" s="101"/>
      <c r="Y6" s="103"/>
      <c r="Z6" s="101"/>
      <c r="AA6" s="101"/>
      <c r="AB6" s="101"/>
      <c r="AC6" s="103"/>
      <c r="AD6" s="103"/>
      <c r="AE6" s="101"/>
      <c r="AF6" s="103"/>
      <c r="AG6" s="103"/>
      <c r="AH6" s="101"/>
      <c r="AI6" s="16"/>
    </row>
    <row r="7" spans="1:35" ht="13.15" customHeight="1" x14ac:dyDescent="0.2">
      <c r="A7" s="124"/>
      <c r="B7" s="127"/>
      <c r="C7" s="110"/>
      <c r="D7" s="111"/>
      <c r="E7" s="101"/>
      <c r="F7" s="103"/>
      <c r="G7" s="101"/>
      <c r="H7" s="103"/>
      <c r="I7" s="101"/>
      <c r="J7" s="101"/>
      <c r="K7" s="101"/>
      <c r="L7" s="103"/>
      <c r="M7" s="103"/>
      <c r="N7" s="101"/>
      <c r="O7" s="103"/>
      <c r="P7" s="101"/>
      <c r="Q7" s="101"/>
      <c r="R7" s="103"/>
      <c r="S7" s="103"/>
      <c r="T7" s="116"/>
      <c r="U7" s="117"/>
      <c r="V7" s="101"/>
      <c r="W7" s="103"/>
      <c r="X7" s="101"/>
      <c r="Y7" s="103"/>
      <c r="Z7" s="101"/>
      <c r="AA7" s="101"/>
      <c r="AB7" s="101"/>
      <c r="AC7" s="103"/>
      <c r="AD7" s="103"/>
      <c r="AE7" s="101"/>
      <c r="AF7" s="103"/>
      <c r="AG7" s="103"/>
      <c r="AH7" s="101"/>
      <c r="AI7" s="16"/>
    </row>
    <row r="8" spans="1:35" ht="13.15" customHeight="1" x14ac:dyDescent="0.2">
      <c r="A8" s="124"/>
      <c r="B8" s="127"/>
      <c r="C8" s="110"/>
      <c r="D8" s="111"/>
      <c r="E8" s="101"/>
      <c r="F8" s="103"/>
      <c r="G8" s="101"/>
      <c r="H8" s="103"/>
      <c r="I8" s="101"/>
      <c r="J8" s="101"/>
      <c r="K8" s="101"/>
      <c r="L8" s="103"/>
      <c r="M8" s="103"/>
      <c r="N8" s="101"/>
      <c r="O8" s="103"/>
      <c r="P8" s="101"/>
      <c r="Q8" s="101"/>
      <c r="R8" s="103"/>
      <c r="S8" s="103"/>
      <c r="T8" s="116"/>
      <c r="U8" s="117"/>
      <c r="V8" s="101"/>
      <c r="W8" s="103"/>
      <c r="X8" s="101"/>
      <c r="Y8" s="103"/>
      <c r="Z8" s="101"/>
      <c r="AA8" s="101"/>
      <c r="AB8" s="101"/>
      <c r="AC8" s="103"/>
      <c r="AD8" s="103"/>
      <c r="AE8" s="101"/>
      <c r="AF8" s="103"/>
      <c r="AG8" s="103"/>
      <c r="AH8" s="101"/>
      <c r="AI8" s="16"/>
    </row>
    <row r="9" spans="1:35" ht="13.15" customHeight="1" x14ac:dyDescent="0.2">
      <c r="A9" s="124"/>
      <c r="B9" s="127"/>
      <c r="C9" s="110"/>
      <c r="D9" s="111"/>
      <c r="E9" s="101"/>
      <c r="F9" s="103"/>
      <c r="G9" s="101"/>
      <c r="H9" s="103"/>
      <c r="I9" s="101"/>
      <c r="J9" s="101"/>
      <c r="K9" s="101"/>
      <c r="L9" s="103"/>
      <c r="M9" s="103"/>
      <c r="N9" s="101"/>
      <c r="O9" s="103"/>
      <c r="P9" s="101"/>
      <c r="Q9" s="101"/>
      <c r="R9" s="103"/>
      <c r="S9" s="103"/>
      <c r="T9" s="116"/>
      <c r="U9" s="117"/>
      <c r="V9" s="101"/>
      <c r="W9" s="103"/>
      <c r="X9" s="101"/>
      <c r="Y9" s="103"/>
      <c r="Z9" s="101"/>
      <c r="AA9" s="101"/>
      <c r="AB9" s="101"/>
      <c r="AC9" s="103"/>
      <c r="AD9" s="103"/>
      <c r="AE9" s="101"/>
      <c r="AF9" s="103"/>
      <c r="AG9" s="103"/>
      <c r="AH9" s="101"/>
      <c r="AI9" s="16"/>
    </row>
    <row r="10" spans="1:35" ht="76.5" customHeight="1" x14ac:dyDescent="0.2">
      <c r="A10" s="125"/>
      <c r="B10" s="128"/>
      <c r="C10" s="112"/>
      <c r="D10" s="113"/>
      <c r="E10" s="102"/>
      <c r="F10" s="104"/>
      <c r="G10" s="102"/>
      <c r="H10" s="104"/>
      <c r="I10" s="102"/>
      <c r="J10" s="102"/>
      <c r="K10" s="102"/>
      <c r="L10" s="104"/>
      <c r="M10" s="104"/>
      <c r="N10" s="102"/>
      <c r="O10" s="104"/>
      <c r="P10" s="102"/>
      <c r="Q10" s="102"/>
      <c r="R10" s="104"/>
      <c r="S10" s="104"/>
      <c r="T10" s="118"/>
      <c r="U10" s="119"/>
      <c r="V10" s="102"/>
      <c r="W10" s="104"/>
      <c r="X10" s="102"/>
      <c r="Y10" s="104"/>
      <c r="Z10" s="102"/>
      <c r="AA10" s="102"/>
      <c r="AB10" s="102"/>
      <c r="AC10" s="104"/>
      <c r="AD10" s="104"/>
      <c r="AE10" s="102"/>
      <c r="AF10" s="104"/>
      <c r="AG10" s="104"/>
      <c r="AH10" s="102"/>
      <c r="AI10" s="16"/>
    </row>
    <row r="11" spans="1:35" ht="13.9" customHeight="1" x14ac:dyDescent="0.2">
      <c r="A11" s="25">
        <v>1</v>
      </c>
      <c r="B11" s="26">
        <v>2</v>
      </c>
      <c r="C11" s="106">
        <v>3</v>
      </c>
      <c r="D11" s="107"/>
      <c r="E11" s="27" t="s">
        <v>42</v>
      </c>
      <c r="F11" s="28" t="s">
        <v>43</v>
      </c>
      <c r="G11" s="28" t="s">
        <v>44</v>
      </c>
      <c r="H11" s="28" t="s">
        <v>45</v>
      </c>
      <c r="I11" s="28" t="s">
        <v>46</v>
      </c>
      <c r="J11" s="28" t="s">
        <v>47</v>
      </c>
      <c r="K11" s="28" t="s">
        <v>48</v>
      </c>
      <c r="L11" s="28" t="s">
        <v>49</v>
      </c>
      <c r="M11" s="28" t="s">
        <v>50</v>
      </c>
      <c r="N11" s="28" t="s">
        <v>51</v>
      </c>
      <c r="O11" s="28" t="s">
        <v>52</v>
      </c>
      <c r="P11" s="28" t="s">
        <v>53</v>
      </c>
      <c r="Q11" s="28" t="s">
        <v>54</v>
      </c>
      <c r="R11" s="28" t="s">
        <v>55</v>
      </c>
      <c r="S11" s="28" t="s">
        <v>56</v>
      </c>
      <c r="T11" s="132" t="s">
        <v>57</v>
      </c>
      <c r="U11" s="133"/>
      <c r="V11" s="27" t="s">
        <v>58</v>
      </c>
      <c r="W11" s="28" t="s">
        <v>59</v>
      </c>
      <c r="X11" s="28" t="s">
        <v>60</v>
      </c>
      <c r="Y11" s="28" t="s">
        <v>61</v>
      </c>
      <c r="Z11" s="28" t="s">
        <v>62</v>
      </c>
      <c r="AA11" s="27" t="s">
        <v>63</v>
      </c>
      <c r="AB11" s="27" t="s">
        <v>64</v>
      </c>
      <c r="AC11" s="27" t="s">
        <v>65</v>
      </c>
      <c r="AD11" s="27" t="s">
        <v>66</v>
      </c>
      <c r="AE11" s="27" t="s">
        <v>67</v>
      </c>
      <c r="AF11" s="29" t="s">
        <v>68</v>
      </c>
      <c r="AG11" s="29" t="s">
        <v>69</v>
      </c>
      <c r="AH11" s="30" t="s">
        <v>70</v>
      </c>
      <c r="AI11" s="16"/>
    </row>
    <row r="12" spans="1:35" ht="24.6" customHeight="1" x14ac:dyDescent="0.2">
      <c r="A12" s="31" t="s">
        <v>310</v>
      </c>
      <c r="B12" s="32" t="s">
        <v>311</v>
      </c>
      <c r="C12" s="139" t="s">
        <v>74</v>
      </c>
      <c r="D12" s="152"/>
      <c r="E12" s="33">
        <v>-53400</v>
      </c>
      <c r="F12" s="33" t="s">
        <v>72</v>
      </c>
      <c r="G12" s="33">
        <v>-53400</v>
      </c>
      <c r="H12" s="33">
        <v>53400</v>
      </c>
      <c r="I12" s="33" t="s">
        <v>72</v>
      </c>
      <c r="J12" s="33" t="s">
        <v>72</v>
      </c>
      <c r="K12" s="33" t="s">
        <v>72</v>
      </c>
      <c r="L12" s="33" t="s">
        <v>72</v>
      </c>
      <c r="M12" s="33" t="s">
        <v>72</v>
      </c>
      <c r="N12" s="33" t="s">
        <v>72</v>
      </c>
      <c r="O12" s="33" t="s">
        <v>72</v>
      </c>
      <c r="P12" s="33" t="s">
        <v>72</v>
      </c>
      <c r="Q12" s="33" t="s">
        <v>72</v>
      </c>
      <c r="R12" s="31" t="s">
        <v>310</v>
      </c>
      <c r="S12" s="34" t="s">
        <v>311</v>
      </c>
      <c r="T12" s="137" t="s">
        <v>74</v>
      </c>
      <c r="U12" s="151"/>
      <c r="V12" s="33">
        <v>-453215.71</v>
      </c>
      <c r="W12" s="33" t="s">
        <v>72</v>
      </c>
      <c r="X12" s="33">
        <v>-453215.71</v>
      </c>
      <c r="Y12" s="33">
        <v>53400</v>
      </c>
      <c r="Z12" s="33" t="s">
        <v>72</v>
      </c>
      <c r="AA12" s="33" t="s">
        <v>72</v>
      </c>
      <c r="AB12" s="33" t="s">
        <v>72</v>
      </c>
      <c r="AC12" s="33" t="s">
        <v>72</v>
      </c>
      <c r="AD12" s="33" t="s">
        <v>72</v>
      </c>
      <c r="AE12" s="33" t="s">
        <v>72</v>
      </c>
      <c r="AF12" s="33" t="s">
        <v>72</v>
      </c>
      <c r="AG12" s="33">
        <v>-399815.71</v>
      </c>
      <c r="AH12" s="33" t="s">
        <v>72</v>
      </c>
      <c r="AI12" s="16"/>
    </row>
    <row r="13" spans="1:35" ht="12.75" x14ac:dyDescent="0.2">
      <c r="A13" s="35" t="s">
        <v>75</v>
      </c>
      <c r="B13" s="36"/>
      <c r="C13" s="143"/>
      <c r="D13" s="153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5" t="s">
        <v>75</v>
      </c>
      <c r="S13" s="38"/>
      <c r="T13" s="141"/>
      <c r="U13" s="151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16"/>
    </row>
    <row r="14" spans="1:35" ht="24.6" customHeight="1" x14ac:dyDescent="0.2">
      <c r="A14" s="31" t="s">
        <v>312</v>
      </c>
      <c r="B14" s="32" t="s">
        <v>313</v>
      </c>
      <c r="C14" s="139" t="s">
        <v>74</v>
      </c>
      <c r="D14" s="152"/>
      <c r="E14" s="33" t="s">
        <v>72</v>
      </c>
      <c r="F14" s="33" t="s">
        <v>72</v>
      </c>
      <c r="G14" s="33" t="s">
        <v>72</v>
      </c>
      <c r="H14" s="33" t="s">
        <v>72</v>
      </c>
      <c r="I14" s="33" t="s">
        <v>72</v>
      </c>
      <c r="J14" s="33" t="s">
        <v>72</v>
      </c>
      <c r="K14" s="33" t="s">
        <v>72</v>
      </c>
      <c r="L14" s="33" t="s">
        <v>72</v>
      </c>
      <c r="M14" s="33" t="s">
        <v>72</v>
      </c>
      <c r="N14" s="33" t="s">
        <v>72</v>
      </c>
      <c r="O14" s="33" t="s">
        <v>72</v>
      </c>
      <c r="P14" s="33" t="s">
        <v>72</v>
      </c>
      <c r="Q14" s="33" t="s">
        <v>72</v>
      </c>
      <c r="R14" s="31" t="s">
        <v>312</v>
      </c>
      <c r="S14" s="34" t="s">
        <v>313</v>
      </c>
      <c r="T14" s="137" t="s">
        <v>74</v>
      </c>
      <c r="U14" s="151" t="s">
        <v>72</v>
      </c>
      <c r="V14" s="33" t="s">
        <v>72</v>
      </c>
      <c r="W14" s="33" t="s">
        <v>72</v>
      </c>
      <c r="X14" s="33" t="s">
        <v>72</v>
      </c>
      <c r="Y14" s="33" t="s">
        <v>72</v>
      </c>
      <c r="Z14" s="33" t="s">
        <v>72</v>
      </c>
      <c r="AA14" s="33" t="s">
        <v>72</v>
      </c>
      <c r="AB14" s="33" t="s">
        <v>72</v>
      </c>
      <c r="AC14" s="33" t="s">
        <v>72</v>
      </c>
      <c r="AD14" s="33" t="s">
        <v>72</v>
      </c>
      <c r="AE14" s="33" t="s">
        <v>72</v>
      </c>
      <c r="AF14" s="33" t="s">
        <v>72</v>
      </c>
      <c r="AG14" s="33" t="s">
        <v>72</v>
      </c>
      <c r="AH14" s="33" t="s">
        <v>72</v>
      </c>
      <c r="AI14" s="16"/>
    </row>
    <row r="15" spans="1:35" ht="12.75" x14ac:dyDescent="0.2">
      <c r="A15" s="31" t="s">
        <v>314</v>
      </c>
      <c r="B15" s="32" t="s">
        <v>315</v>
      </c>
      <c r="C15" s="139" t="s">
        <v>74</v>
      </c>
      <c r="D15" s="152"/>
      <c r="E15" s="33" t="s">
        <v>72</v>
      </c>
      <c r="F15" s="33" t="s">
        <v>72</v>
      </c>
      <c r="G15" s="33" t="s">
        <v>72</v>
      </c>
      <c r="H15" s="33" t="s">
        <v>72</v>
      </c>
      <c r="I15" s="33" t="s">
        <v>72</v>
      </c>
      <c r="J15" s="33" t="s">
        <v>72</v>
      </c>
      <c r="K15" s="33" t="s">
        <v>72</v>
      </c>
      <c r="L15" s="33" t="s">
        <v>72</v>
      </c>
      <c r="M15" s="33" t="s">
        <v>72</v>
      </c>
      <c r="N15" s="33" t="s">
        <v>72</v>
      </c>
      <c r="O15" s="33" t="s">
        <v>72</v>
      </c>
      <c r="P15" s="33" t="s">
        <v>72</v>
      </c>
      <c r="Q15" s="33" t="s">
        <v>72</v>
      </c>
      <c r="R15" s="31" t="s">
        <v>314</v>
      </c>
      <c r="S15" s="34" t="s">
        <v>315</v>
      </c>
      <c r="T15" s="137" t="s">
        <v>74</v>
      </c>
      <c r="U15" s="151" t="s">
        <v>72</v>
      </c>
      <c r="V15" s="33" t="s">
        <v>72</v>
      </c>
      <c r="W15" s="33" t="s">
        <v>72</v>
      </c>
      <c r="X15" s="33" t="s">
        <v>72</v>
      </c>
      <c r="Y15" s="33" t="s">
        <v>72</v>
      </c>
      <c r="Z15" s="33" t="s">
        <v>72</v>
      </c>
      <c r="AA15" s="33" t="s">
        <v>72</v>
      </c>
      <c r="AB15" s="33" t="s">
        <v>72</v>
      </c>
      <c r="AC15" s="33" t="s">
        <v>72</v>
      </c>
      <c r="AD15" s="33" t="s">
        <v>72</v>
      </c>
      <c r="AE15" s="33" t="s">
        <v>72</v>
      </c>
      <c r="AF15" s="33" t="s">
        <v>72</v>
      </c>
      <c r="AG15" s="33" t="s">
        <v>72</v>
      </c>
      <c r="AH15" s="33" t="s">
        <v>72</v>
      </c>
      <c r="AI15" s="16"/>
    </row>
    <row r="16" spans="1:35" ht="12.75" x14ac:dyDescent="0.2">
      <c r="A16" s="31" t="s">
        <v>316</v>
      </c>
      <c r="B16" s="32" t="s">
        <v>317</v>
      </c>
      <c r="C16" s="139" t="s">
        <v>318</v>
      </c>
      <c r="D16" s="152"/>
      <c r="E16" s="33">
        <v>-53400</v>
      </c>
      <c r="F16" s="33" t="s">
        <v>72</v>
      </c>
      <c r="G16" s="33">
        <v>-53400</v>
      </c>
      <c r="H16" s="33">
        <v>53400</v>
      </c>
      <c r="I16" s="33" t="s">
        <v>72</v>
      </c>
      <c r="J16" s="33" t="s">
        <v>72</v>
      </c>
      <c r="K16" s="33" t="s">
        <v>72</v>
      </c>
      <c r="L16" s="33" t="s">
        <v>72</v>
      </c>
      <c r="M16" s="33" t="s">
        <v>72</v>
      </c>
      <c r="N16" s="33" t="s">
        <v>72</v>
      </c>
      <c r="O16" s="33" t="s">
        <v>72</v>
      </c>
      <c r="P16" s="33" t="s">
        <v>72</v>
      </c>
      <c r="Q16" s="33" t="s">
        <v>72</v>
      </c>
      <c r="R16" s="31" t="s">
        <v>316</v>
      </c>
      <c r="S16" s="34" t="s">
        <v>317</v>
      </c>
      <c r="T16" s="137" t="s">
        <v>318</v>
      </c>
      <c r="U16" s="151"/>
      <c r="V16" s="33">
        <v>-453215.71</v>
      </c>
      <c r="W16" s="33" t="s">
        <v>72</v>
      </c>
      <c r="X16" s="33">
        <v>-453215.71</v>
      </c>
      <c r="Y16" s="33">
        <v>53400</v>
      </c>
      <c r="Z16" s="33" t="s">
        <v>72</v>
      </c>
      <c r="AA16" s="33" t="s">
        <v>72</v>
      </c>
      <c r="AB16" s="33" t="s">
        <v>72</v>
      </c>
      <c r="AC16" s="33" t="s">
        <v>72</v>
      </c>
      <c r="AD16" s="33" t="s">
        <v>72</v>
      </c>
      <c r="AE16" s="33" t="s">
        <v>72</v>
      </c>
      <c r="AF16" s="33" t="s">
        <v>72</v>
      </c>
      <c r="AG16" s="33">
        <v>-399815.71</v>
      </c>
      <c r="AH16" s="33" t="s">
        <v>72</v>
      </c>
      <c r="AI16" s="16"/>
    </row>
    <row r="17" spans="1:35" ht="24.6" customHeight="1" x14ac:dyDescent="0.2">
      <c r="A17" s="31" t="s">
        <v>319</v>
      </c>
      <c r="B17" s="32" t="s">
        <v>317</v>
      </c>
      <c r="C17" s="139" t="s">
        <v>320</v>
      </c>
      <c r="D17" s="152"/>
      <c r="E17" s="33">
        <v>-53400</v>
      </c>
      <c r="F17" s="33" t="s">
        <v>72</v>
      </c>
      <c r="G17" s="33">
        <v>-53400</v>
      </c>
      <c r="H17" s="33">
        <v>53400</v>
      </c>
      <c r="I17" s="33" t="s">
        <v>72</v>
      </c>
      <c r="J17" s="33" t="s">
        <v>72</v>
      </c>
      <c r="K17" s="33" t="s">
        <v>72</v>
      </c>
      <c r="L17" s="33" t="s">
        <v>72</v>
      </c>
      <c r="M17" s="33" t="s">
        <v>72</v>
      </c>
      <c r="N17" s="33" t="s">
        <v>72</v>
      </c>
      <c r="O17" s="33" t="s">
        <v>72</v>
      </c>
      <c r="P17" s="33" t="s">
        <v>72</v>
      </c>
      <c r="Q17" s="33" t="s">
        <v>72</v>
      </c>
      <c r="R17" s="31" t="s">
        <v>319</v>
      </c>
      <c r="S17" s="34" t="s">
        <v>317</v>
      </c>
      <c r="T17" s="137" t="s">
        <v>320</v>
      </c>
      <c r="U17" s="151"/>
      <c r="V17" s="33">
        <v>-453215.71</v>
      </c>
      <c r="W17" s="33" t="s">
        <v>72</v>
      </c>
      <c r="X17" s="33">
        <v>-453215.71</v>
      </c>
      <c r="Y17" s="33">
        <v>53400</v>
      </c>
      <c r="Z17" s="33" t="s">
        <v>72</v>
      </c>
      <c r="AA17" s="33" t="s">
        <v>72</v>
      </c>
      <c r="AB17" s="33" t="s">
        <v>72</v>
      </c>
      <c r="AC17" s="33" t="s">
        <v>72</v>
      </c>
      <c r="AD17" s="33" t="s">
        <v>72</v>
      </c>
      <c r="AE17" s="33" t="s">
        <v>72</v>
      </c>
      <c r="AF17" s="33" t="s">
        <v>72</v>
      </c>
      <c r="AG17" s="33">
        <v>-399815.71</v>
      </c>
      <c r="AH17" s="33" t="s">
        <v>72</v>
      </c>
      <c r="AI17" s="16"/>
    </row>
    <row r="18" spans="1:35" ht="49.15" customHeight="1" x14ac:dyDescent="0.2">
      <c r="A18" s="31" t="s">
        <v>321</v>
      </c>
      <c r="B18" s="32" t="s">
        <v>317</v>
      </c>
      <c r="C18" s="139" t="s">
        <v>322</v>
      </c>
      <c r="D18" s="152"/>
      <c r="E18" s="33" t="s">
        <v>72</v>
      </c>
      <c r="F18" s="33" t="s">
        <v>72</v>
      </c>
      <c r="G18" s="33" t="s">
        <v>72</v>
      </c>
      <c r="H18" s="33" t="s">
        <v>72</v>
      </c>
      <c r="I18" s="33" t="s">
        <v>72</v>
      </c>
      <c r="J18" s="33" t="s">
        <v>72</v>
      </c>
      <c r="K18" s="33" t="s">
        <v>72</v>
      </c>
      <c r="L18" s="33" t="s">
        <v>72</v>
      </c>
      <c r="M18" s="33" t="s">
        <v>72</v>
      </c>
      <c r="N18" s="33" t="s">
        <v>72</v>
      </c>
      <c r="O18" s="33" t="s">
        <v>72</v>
      </c>
      <c r="P18" s="33" t="s">
        <v>72</v>
      </c>
      <c r="Q18" s="33" t="s">
        <v>72</v>
      </c>
      <c r="R18" s="31" t="s">
        <v>321</v>
      </c>
      <c r="S18" s="34" t="s">
        <v>317</v>
      </c>
      <c r="T18" s="137" t="s">
        <v>322</v>
      </c>
      <c r="U18" s="151" t="s">
        <v>72</v>
      </c>
      <c r="V18" s="33" t="s">
        <v>72</v>
      </c>
      <c r="W18" s="33" t="s">
        <v>72</v>
      </c>
      <c r="X18" s="33" t="s">
        <v>72</v>
      </c>
      <c r="Y18" s="33" t="s">
        <v>72</v>
      </c>
      <c r="Z18" s="33" t="s">
        <v>72</v>
      </c>
      <c r="AA18" s="33" t="s">
        <v>72</v>
      </c>
      <c r="AB18" s="33" t="s">
        <v>72</v>
      </c>
      <c r="AC18" s="33" t="s">
        <v>72</v>
      </c>
      <c r="AD18" s="33" t="s">
        <v>72</v>
      </c>
      <c r="AE18" s="33" t="s">
        <v>72</v>
      </c>
      <c r="AF18" s="33" t="s">
        <v>72</v>
      </c>
      <c r="AG18" s="33" t="s">
        <v>72</v>
      </c>
      <c r="AH18" s="33" t="s">
        <v>72</v>
      </c>
      <c r="AI18" s="16"/>
    </row>
    <row r="19" spans="1:35" ht="12.75" x14ac:dyDescent="0.2">
      <c r="A19" s="31" t="s">
        <v>323</v>
      </c>
      <c r="B19" s="32" t="s">
        <v>324</v>
      </c>
      <c r="C19" s="139"/>
      <c r="D19" s="152"/>
      <c r="E19" s="33" t="s">
        <v>72</v>
      </c>
      <c r="F19" s="33" t="s">
        <v>72</v>
      </c>
      <c r="G19" s="33" t="s">
        <v>72</v>
      </c>
      <c r="H19" s="33" t="s">
        <v>72</v>
      </c>
      <c r="I19" s="33" t="s">
        <v>72</v>
      </c>
      <c r="J19" s="33" t="s">
        <v>72</v>
      </c>
      <c r="K19" s="33" t="s">
        <v>72</v>
      </c>
      <c r="L19" s="33" t="s">
        <v>72</v>
      </c>
      <c r="M19" s="33" t="s">
        <v>72</v>
      </c>
      <c r="N19" s="33" t="s">
        <v>72</v>
      </c>
      <c r="O19" s="33" t="s">
        <v>72</v>
      </c>
      <c r="P19" s="33" t="s">
        <v>72</v>
      </c>
      <c r="Q19" s="33" t="s">
        <v>72</v>
      </c>
      <c r="R19" s="31" t="s">
        <v>323</v>
      </c>
      <c r="S19" s="34" t="s">
        <v>324</v>
      </c>
      <c r="T19" s="137"/>
      <c r="U19" s="151"/>
      <c r="V19" s="33" t="s">
        <v>72</v>
      </c>
      <c r="W19" s="33" t="s">
        <v>72</v>
      </c>
      <c r="X19" s="33" t="s">
        <v>72</v>
      </c>
      <c r="Y19" s="33" t="s">
        <v>72</v>
      </c>
      <c r="Z19" s="33" t="s">
        <v>72</v>
      </c>
      <c r="AA19" s="33" t="s">
        <v>72</v>
      </c>
      <c r="AB19" s="33" t="s">
        <v>72</v>
      </c>
      <c r="AC19" s="33" t="s">
        <v>72</v>
      </c>
      <c r="AD19" s="33" t="s">
        <v>72</v>
      </c>
      <c r="AE19" s="33" t="s">
        <v>72</v>
      </c>
      <c r="AF19" s="33" t="s">
        <v>72</v>
      </c>
      <c r="AG19" s="33" t="s">
        <v>72</v>
      </c>
      <c r="AH19" s="33" t="s">
        <v>72</v>
      </c>
      <c r="AI19" s="16"/>
    </row>
    <row r="20" spans="1:35" ht="12.75" x14ac:dyDescent="0.2">
      <c r="A20" s="31" t="s">
        <v>325</v>
      </c>
      <c r="B20" s="32" t="s">
        <v>324</v>
      </c>
      <c r="C20" s="139" t="s">
        <v>326</v>
      </c>
      <c r="D20" s="152"/>
      <c r="E20" s="33" t="s">
        <v>72</v>
      </c>
      <c r="F20" s="33" t="s">
        <v>72</v>
      </c>
      <c r="G20" s="33" t="s">
        <v>72</v>
      </c>
      <c r="H20" s="33" t="s">
        <v>72</v>
      </c>
      <c r="I20" s="33" t="s">
        <v>72</v>
      </c>
      <c r="J20" s="33" t="s">
        <v>72</v>
      </c>
      <c r="K20" s="33" t="s">
        <v>72</v>
      </c>
      <c r="L20" s="33" t="s">
        <v>72</v>
      </c>
      <c r="M20" s="33" t="s">
        <v>72</v>
      </c>
      <c r="N20" s="33" t="s">
        <v>72</v>
      </c>
      <c r="O20" s="33" t="s">
        <v>72</v>
      </c>
      <c r="P20" s="33" t="s">
        <v>72</v>
      </c>
      <c r="Q20" s="33" t="s">
        <v>72</v>
      </c>
      <c r="R20" s="31" t="s">
        <v>325</v>
      </c>
      <c r="S20" s="34" t="s">
        <v>324</v>
      </c>
      <c r="T20" s="137" t="s">
        <v>326</v>
      </c>
      <c r="U20" s="151"/>
      <c r="V20" s="33">
        <v>-1278714.5900000001</v>
      </c>
      <c r="W20" s="33" t="s">
        <v>72</v>
      </c>
      <c r="X20" s="33">
        <v>-1278714.5900000001</v>
      </c>
      <c r="Y20" s="33" t="s">
        <v>72</v>
      </c>
      <c r="Z20" s="33" t="s">
        <v>72</v>
      </c>
      <c r="AA20" s="33" t="s">
        <v>72</v>
      </c>
      <c r="AB20" s="33" t="s">
        <v>72</v>
      </c>
      <c r="AC20" s="33" t="s">
        <v>72</v>
      </c>
      <c r="AD20" s="33" t="s">
        <v>72</v>
      </c>
      <c r="AE20" s="33" t="s">
        <v>72</v>
      </c>
      <c r="AF20" s="33" t="s">
        <v>72</v>
      </c>
      <c r="AG20" s="33">
        <v>-1278714.5900000001</v>
      </c>
      <c r="AH20" s="33" t="s">
        <v>72</v>
      </c>
      <c r="AI20" s="16"/>
    </row>
    <row r="21" spans="1:35" ht="24.6" customHeight="1" x14ac:dyDescent="0.2">
      <c r="A21" s="31" t="s">
        <v>327</v>
      </c>
      <c r="B21" s="32" t="s">
        <v>324</v>
      </c>
      <c r="C21" s="139" t="s">
        <v>328</v>
      </c>
      <c r="D21" s="152"/>
      <c r="E21" s="33" t="s">
        <v>72</v>
      </c>
      <c r="F21" s="33" t="s">
        <v>72</v>
      </c>
      <c r="G21" s="33" t="s">
        <v>72</v>
      </c>
      <c r="H21" s="33" t="s">
        <v>72</v>
      </c>
      <c r="I21" s="33" t="s">
        <v>72</v>
      </c>
      <c r="J21" s="33" t="s">
        <v>72</v>
      </c>
      <c r="K21" s="33" t="s">
        <v>72</v>
      </c>
      <c r="L21" s="33" t="s">
        <v>72</v>
      </c>
      <c r="M21" s="33" t="s">
        <v>72</v>
      </c>
      <c r="N21" s="33" t="s">
        <v>72</v>
      </c>
      <c r="O21" s="33" t="s">
        <v>72</v>
      </c>
      <c r="P21" s="33" t="s">
        <v>72</v>
      </c>
      <c r="Q21" s="33" t="s">
        <v>72</v>
      </c>
      <c r="R21" s="31" t="s">
        <v>327</v>
      </c>
      <c r="S21" s="34" t="s">
        <v>324</v>
      </c>
      <c r="T21" s="137" t="s">
        <v>328</v>
      </c>
      <c r="U21" s="151"/>
      <c r="V21" s="33">
        <v>-1278714.5900000001</v>
      </c>
      <c r="W21" s="33" t="s">
        <v>72</v>
      </c>
      <c r="X21" s="33">
        <v>-1278714.5900000001</v>
      </c>
      <c r="Y21" s="33" t="s">
        <v>72</v>
      </c>
      <c r="Z21" s="33" t="s">
        <v>72</v>
      </c>
      <c r="AA21" s="33" t="s">
        <v>72</v>
      </c>
      <c r="AB21" s="33" t="s">
        <v>72</v>
      </c>
      <c r="AC21" s="33" t="s">
        <v>72</v>
      </c>
      <c r="AD21" s="33" t="s">
        <v>72</v>
      </c>
      <c r="AE21" s="33" t="s">
        <v>72</v>
      </c>
      <c r="AF21" s="33" t="s">
        <v>72</v>
      </c>
      <c r="AG21" s="33">
        <v>-1278714.5900000001</v>
      </c>
      <c r="AH21" s="33" t="s">
        <v>72</v>
      </c>
      <c r="AI21" s="16"/>
    </row>
    <row r="22" spans="1:35" ht="24.6" customHeight="1" x14ac:dyDescent="0.2">
      <c r="A22" s="35" t="s">
        <v>329</v>
      </c>
      <c r="B22" s="36" t="s">
        <v>324</v>
      </c>
      <c r="C22" s="143" t="s">
        <v>330</v>
      </c>
      <c r="D22" s="153"/>
      <c r="E22" s="37" t="s">
        <v>72</v>
      </c>
      <c r="F22" s="37" t="s">
        <v>72</v>
      </c>
      <c r="G22" s="37" t="s">
        <v>72</v>
      </c>
      <c r="H22" s="37" t="s">
        <v>72</v>
      </c>
      <c r="I22" s="37" t="s">
        <v>72</v>
      </c>
      <c r="J22" s="37" t="s">
        <v>72</v>
      </c>
      <c r="K22" s="37" t="s">
        <v>72</v>
      </c>
      <c r="L22" s="37" t="s">
        <v>72</v>
      </c>
      <c r="M22" s="37" t="s">
        <v>72</v>
      </c>
      <c r="N22" s="37" t="s">
        <v>72</v>
      </c>
      <c r="O22" s="37" t="s">
        <v>72</v>
      </c>
      <c r="P22" s="37" t="s">
        <v>72</v>
      </c>
      <c r="Q22" s="37" t="s">
        <v>72</v>
      </c>
      <c r="R22" s="35" t="s">
        <v>329</v>
      </c>
      <c r="S22" s="38" t="s">
        <v>324</v>
      </c>
      <c r="T22" s="141" t="s">
        <v>330</v>
      </c>
      <c r="U22" s="151"/>
      <c r="V22" s="37">
        <v>-1278714.5900000001</v>
      </c>
      <c r="W22" s="37" t="s">
        <v>72</v>
      </c>
      <c r="X22" s="37">
        <v>-1278714.5900000001</v>
      </c>
      <c r="Y22" s="37" t="s">
        <v>72</v>
      </c>
      <c r="Z22" s="37" t="s">
        <v>72</v>
      </c>
      <c r="AA22" s="37" t="s">
        <v>72</v>
      </c>
      <c r="AB22" s="37" t="s">
        <v>72</v>
      </c>
      <c r="AC22" s="37" t="s">
        <v>72</v>
      </c>
      <c r="AD22" s="37" t="s">
        <v>72</v>
      </c>
      <c r="AE22" s="37" t="s">
        <v>72</v>
      </c>
      <c r="AF22" s="37" t="s">
        <v>72</v>
      </c>
      <c r="AG22" s="37">
        <v>-1278714.5900000001</v>
      </c>
      <c r="AH22" s="37" t="s">
        <v>72</v>
      </c>
      <c r="AI22" s="16"/>
    </row>
    <row r="23" spans="1:35" ht="12.75" x14ac:dyDescent="0.2">
      <c r="A23" s="31" t="s">
        <v>325</v>
      </c>
      <c r="B23" s="32" t="s">
        <v>324</v>
      </c>
      <c r="C23" s="139" t="s">
        <v>326</v>
      </c>
      <c r="D23" s="152"/>
      <c r="E23" s="33" t="s">
        <v>72</v>
      </c>
      <c r="F23" s="33" t="s">
        <v>72</v>
      </c>
      <c r="G23" s="33" t="s">
        <v>72</v>
      </c>
      <c r="H23" s="33" t="s">
        <v>72</v>
      </c>
      <c r="I23" s="33" t="s">
        <v>72</v>
      </c>
      <c r="J23" s="33" t="s">
        <v>72</v>
      </c>
      <c r="K23" s="33" t="s">
        <v>72</v>
      </c>
      <c r="L23" s="33" t="s">
        <v>72</v>
      </c>
      <c r="M23" s="33" t="s">
        <v>72</v>
      </c>
      <c r="N23" s="33" t="s">
        <v>72</v>
      </c>
      <c r="O23" s="33" t="s">
        <v>72</v>
      </c>
      <c r="P23" s="33" t="s">
        <v>72</v>
      </c>
      <c r="Q23" s="33" t="s">
        <v>72</v>
      </c>
      <c r="R23" s="31" t="s">
        <v>325</v>
      </c>
      <c r="S23" s="34" t="s">
        <v>324</v>
      </c>
      <c r="T23" s="137" t="s">
        <v>326</v>
      </c>
      <c r="U23" s="151" t="s">
        <v>72</v>
      </c>
      <c r="V23" s="33" t="s">
        <v>72</v>
      </c>
      <c r="W23" s="33" t="s">
        <v>72</v>
      </c>
      <c r="X23" s="33" t="s">
        <v>72</v>
      </c>
      <c r="Y23" s="33" t="s">
        <v>72</v>
      </c>
      <c r="Z23" s="33" t="s">
        <v>72</v>
      </c>
      <c r="AA23" s="33" t="s">
        <v>72</v>
      </c>
      <c r="AB23" s="33" t="s">
        <v>72</v>
      </c>
      <c r="AC23" s="33" t="s">
        <v>72</v>
      </c>
      <c r="AD23" s="33" t="s">
        <v>72</v>
      </c>
      <c r="AE23" s="33" t="s">
        <v>72</v>
      </c>
      <c r="AF23" s="33" t="s">
        <v>72</v>
      </c>
      <c r="AG23" s="33" t="s">
        <v>72</v>
      </c>
      <c r="AH23" s="33" t="s">
        <v>72</v>
      </c>
      <c r="AI23" s="16"/>
    </row>
    <row r="24" spans="1:35" ht="12.75" x14ac:dyDescent="0.2">
      <c r="A24" s="31" t="s">
        <v>331</v>
      </c>
      <c r="B24" s="32" t="s">
        <v>332</v>
      </c>
      <c r="C24" s="139"/>
      <c r="D24" s="152"/>
      <c r="E24" s="33" t="s">
        <v>72</v>
      </c>
      <c r="F24" s="33" t="s">
        <v>72</v>
      </c>
      <c r="G24" s="33" t="s">
        <v>72</v>
      </c>
      <c r="H24" s="33" t="s">
        <v>72</v>
      </c>
      <c r="I24" s="33" t="s">
        <v>72</v>
      </c>
      <c r="J24" s="33" t="s">
        <v>72</v>
      </c>
      <c r="K24" s="33" t="s">
        <v>72</v>
      </c>
      <c r="L24" s="33" t="s">
        <v>72</v>
      </c>
      <c r="M24" s="33" t="s">
        <v>72</v>
      </c>
      <c r="N24" s="33" t="s">
        <v>72</v>
      </c>
      <c r="O24" s="33" t="s">
        <v>72</v>
      </c>
      <c r="P24" s="33" t="s">
        <v>72</v>
      </c>
      <c r="Q24" s="33" t="s">
        <v>72</v>
      </c>
      <c r="R24" s="31" t="s">
        <v>331</v>
      </c>
      <c r="S24" s="34" t="s">
        <v>332</v>
      </c>
      <c r="T24" s="137"/>
      <c r="U24" s="151"/>
      <c r="V24" s="33" t="s">
        <v>72</v>
      </c>
      <c r="W24" s="33" t="s">
        <v>72</v>
      </c>
      <c r="X24" s="33" t="s">
        <v>72</v>
      </c>
      <c r="Y24" s="33" t="s">
        <v>72</v>
      </c>
      <c r="Z24" s="33" t="s">
        <v>72</v>
      </c>
      <c r="AA24" s="33" t="s">
        <v>72</v>
      </c>
      <c r="AB24" s="33" t="s">
        <v>72</v>
      </c>
      <c r="AC24" s="33" t="s">
        <v>72</v>
      </c>
      <c r="AD24" s="33" t="s">
        <v>72</v>
      </c>
      <c r="AE24" s="33" t="s">
        <v>72</v>
      </c>
      <c r="AF24" s="33" t="s">
        <v>72</v>
      </c>
      <c r="AG24" s="33" t="s">
        <v>72</v>
      </c>
      <c r="AH24" s="33" t="s">
        <v>72</v>
      </c>
      <c r="AI24" s="16"/>
    </row>
    <row r="25" spans="1:35" ht="12.75" x14ac:dyDescent="0.2">
      <c r="A25" s="31" t="s">
        <v>333</v>
      </c>
      <c r="B25" s="32" t="s">
        <v>332</v>
      </c>
      <c r="C25" s="139" t="s">
        <v>334</v>
      </c>
      <c r="D25" s="152"/>
      <c r="E25" s="33">
        <v>-53400</v>
      </c>
      <c r="F25" s="33" t="s">
        <v>72</v>
      </c>
      <c r="G25" s="33">
        <v>-53400</v>
      </c>
      <c r="H25" s="33">
        <v>53400</v>
      </c>
      <c r="I25" s="33" t="s">
        <v>72</v>
      </c>
      <c r="J25" s="33" t="s">
        <v>72</v>
      </c>
      <c r="K25" s="33" t="s">
        <v>72</v>
      </c>
      <c r="L25" s="33" t="s">
        <v>72</v>
      </c>
      <c r="M25" s="33" t="s">
        <v>72</v>
      </c>
      <c r="N25" s="33" t="s">
        <v>72</v>
      </c>
      <c r="O25" s="33" t="s">
        <v>72</v>
      </c>
      <c r="P25" s="33" t="s">
        <v>72</v>
      </c>
      <c r="Q25" s="33" t="s">
        <v>72</v>
      </c>
      <c r="R25" s="31" t="s">
        <v>333</v>
      </c>
      <c r="S25" s="34" t="s">
        <v>332</v>
      </c>
      <c r="T25" s="137" t="s">
        <v>334</v>
      </c>
      <c r="U25" s="151"/>
      <c r="V25" s="33">
        <v>825498.88</v>
      </c>
      <c r="W25" s="33" t="s">
        <v>72</v>
      </c>
      <c r="X25" s="33">
        <v>825498.88</v>
      </c>
      <c r="Y25" s="33">
        <v>53400</v>
      </c>
      <c r="Z25" s="33" t="s">
        <v>72</v>
      </c>
      <c r="AA25" s="33" t="s">
        <v>72</v>
      </c>
      <c r="AB25" s="33" t="s">
        <v>72</v>
      </c>
      <c r="AC25" s="33" t="s">
        <v>72</v>
      </c>
      <c r="AD25" s="33" t="s">
        <v>72</v>
      </c>
      <c r="AE25" s="33" t="s">
        <v>72</v>
      </c>
      <c r="AF25" s="33" t="s">
        <v>72</v>
      </c>
      <c r="AG25" s="33">
        <v>878898.88</v>
      </c>
      <c r="AH25" s="33" t="s">
        <v>72</v>
      </c>
      <c r="AI25" s="16"/>
    </row>
    <row r="26" spans="1:35" ht="24.6" customHeight="1" x14ac:dyDescent="0.2">
      <c r="A26" s="31" t="s">
        <v>327</v>
      </c>
      <c r="B26" s="32" t="s">
        <v>332</v>
      </c>
      <c r="C26" s="139" t="s">
        <v>328</v>
      </c>
      <c r="D26" s="152"/>
      <c r="E26" s="33">
        <v>-53400</v>
      </c>
      <c r="F26" s="33" t="s">
        <v>72</v>
      </c>
      <c r="G26" s="33">
        <v>-53400</v>
      </c>
      <c r="H26" s="33">
        <v>53400</v>
      </c>
      <c r="I26" s="33" t="s">
        <v>72</v>
      </c>
      <c r="J26" s="33" t="s">
        <v>72</v>
      </c>
      <c r="K26" s="33" t="s">
        <v>72</v>
      </c>
      <c r="L26" s="33" t="s">
        <v>72</v>
      </c>
      <c r="M26" s="33" t="s">
        <v>72</v>
      </c>
      <c r="N26" s="33" t="s">
        <v>72</v>
      </c>
      <c r="O26" s="33" t="s">
        <v>72</v>
      </c>
      <c r="P26" s="33" t="s">
        <v>72</v>
      </c>
      <c r="Q26" s="33" t="s">
        <v>72</v>
      </c>
      <c r="R26" s="31" t="s">
        <v>327</v>
      </c>
      <c r="S26" s="34" t="s">
        <v>332</v>
      </c>
      <c r="T26" s="137" t="s">
        <v>328</v>
      </c>
      <c r="U26" s="151"/>
      <c r="V26" s="33">
        <v>825498.88</v>
      </c>
      <c r="W26" s="33" t="s">
        <v>72</v>
      </c>
      <c r="X26" s="33">
        <v>825498.88</v>
      </c>
      <c r="Y26" s="33">
        <v>53400</v>
      </c>
      <c r="Z26" s="33" t="s">
        <v>72</v>
      </c>
      <c r="AA26" s="33" t="s">
        <v>72</v>
      </c>
      <c r="AB26" s="33" t="s">
        <v>72</v>
      </c>
      <c r="AC26" s="33" t="s">
        <v>72</v>
      </c>
      <c r="AD26" s="33" t="s">
        <v>72</v>
      </c>
      <c r="AE26" s="33" t="s">
        <v>72</v>
      </c>
      <c r="AF26" s="33" t="s">
        <v>72</v>
      </c>
      <c r="AG26" s="33">
        <v>878898.88</v>
      </c>
      <c r="AH26" s="33" t="s">
        <v>72</v>
      </c>
      <c r="AI26" s="16"/>
    </row>
    <row r="27" spans="1:35" ht="24.6" customHeight="1" x14ac:dyDescent="0.2">
      <c r="A27" s="35" t="s">
        <v>335</v>
      </c>
      <c r="B27" s="36" t="s">
        <v>332</v>
      </c>
      <c r="C27" s="143" t="s">
        <v>336</v>
      </c>
      <c r="D27" s="153"/>
      <c r="E27" s="37">
        <v>-53400</v>
      </c>
      <c r="F27" s="37" t="s">
        <v>72</v>
      </c>
      <c r="G27" s="37">
        <v>-53400</v>
      </c>
      <c r="H27" s="37">
        <v>53400</v>
      </c>
      <c r="I27" s="37" t="s">
        <v>72</v>
      </c>
      <c r="J27" s="37" t="s">
        <v>72</v>
      </c>
      <c r="K27" s="37" t="s">
        <v>72</v>
      </c>
      <c r="L27" s="37" t="s">
        <v>72</v>
      </c>
      <c r="M27" s="37" t="s">
        <v>72</v>
      </c>
      <c r="N27" s="37" t="s">
        <v>72</v>
      </c>
      <c r="O27" s="37" t="s">
        <v>72</v>
      </c>
      <c r="P27" s="37" t="s">
        <v>72</v>
      </c>
      <c r="Q27" s="37" t="s">
        <v>72</v>
      </c>
      <c r="R27" s="35" t="s">
        <v>335</v>
      </c>
      <c r="S27" s="38" t="s">
        <v>332</v>
      </c>
      <c r="T27" s="141" t="s">
        <v>336</v>
      </c>
      <c r="U27" s="151"/>
      <c r="V27" s="37">
        <v>825498.88</v>
      </c>
      <c r="W27" s="37" t="s">
        <v>72</v>
      </c>
      <c r="X27" s="37">
        <v>825498.88</v>
      </c>
      <c r="Y27" s="37">
        <v>53400</v>
      </c>
      <c r="Z27" s="37" t="s">
        <v>72</v>
      </c>
      <c r="AA27" s="37" t="s">
        <v>72</v>
      </c>
      <c r="AB27" s="37" t="s">
        <v>72</v>
      </c>
      <c r="AC27" s="37" t="s">
        <v>72</v>
      </c>
      <c r="AD27" s="37" t="s">
        <v>72</v>
      </c>
      <c r="AE27" s="37" t="s">
        <v>72</v>
      </c>
      <c r="AF27" s="37" t="s">
        <v>72</v>
      </c>
      <c r="AG27" s="37">
        <v>878898.88</v>
      </c>
      <c r="AH27" s="37" t="s">
        <v>72</v>
      </c>
      <c r="AI27" s="16"/>
    </row>
    <row r="28" spans="1:35" ht="12.75" x14ac:dyDescent="0.2">
      <c r="A28" s="31" t="s">
        <v>333</v>
      </c>
      <c r="B28" s="32" t="s">
        <v>332</v>
      </c>
      <c r="C28" s="139" t="s">
        <v>337</v>
      </c>
      <c r="D28" s="152"/>
      <c r="E28" s="33" t="s">
        <v>72</v>
      </c>
      <c r="F28" s="33" t="s">
        <v>72</v>
      </c>
      <c r="G28" s="33" t="s">
        <v>72</v>
      </c>
      <c r="H28" s="33" t="s">
        <v>72</v>
      </c>
      <c r="I28" s="33" t="s">
        <v>72</v>
      </c>
      <c r="J28" s="33" t="s">
        <v>72</v>
      </c>
      <c r="K28" s="33" t="s">
        <v>72</v>
      </c>
      <c r="L28" s="33" t="s">
        <v>72</v>
      </c>
      <c r="M28" s="33" t="s">
        <v>72</v>
      </c>
      <c r="N28" s="33" t="s">
        <v>72</v>
      </c>
      <c r="O28" s="33" t="s">
        <v>72</v>
      </c>
      <c r="P28" s="33" t="s">
        <v>72</v>
      </c>
      <c r="Q28" s="33" t="s">
        <v>72</v>
      </c>
      <c r="R28" s="31" t="s">
        <v>333</v>
      </c>
      <c r="S28" s="34" t="s">
        <v>332</v>
      </c>
      <c r="T28" s="137" t="s">
        <v>337</v>
      </c>
      <c r="U28" s="151" t="s">
        <v>72</v>
      </c>
      <c r="V28" s="33" t="s">
        <v>72</v>
      </c>
      <c r="W28" s="33" t="s">
        <v>72</v>
      </c>
      <c r="X28" s="33" t="s">
        <v>72</v>
      </c>
      <c r="Y28" s="33" t="s">
        <v>72</v>
      </c>
      <c r="Z28" s="33" t="s">
        <v>72</v>
      </c>
      <c r="AA28" s="33" t="s">
        <v>72</v>
      </c>
      <c r="AB28" s="33" t="s">
        <v>72</v>
      </c>
      <c r="AC28" s="33" t="s">
        <v>72</v>
      </c>
      <c r="AD28" s="33" t="s">
        <v>72</v>
      </c>
      <c r="AE28" s="33" t="s">
        <v>72</v>
      </c>
      <c r="AF28" s="33" t="s">
        <v>72</v>
      </c>
      <c r="AG28" s="33" t="s">
        <v>72</v>
      </c>
      <c r="AH28" s="33" t="s">
        <v>72</v>
      </c>
      <c r="AI28" s="16"/>
    </row>
    <row r="29" spans="1:35" ht="13.15" customHeight="1" x14ac:dyDescent="0.2">
      <c r="A29" s="44"/>
      <c r="B29" s="45"/>
      <c r="C29" s="45"/>
      <c r="D29" s="45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16"/>
    </row>
    <row r="30" spans="1:35" ht="12.75" x14ac:dyDescent="0.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</row>
    <row r="31" spans="1:35" ht="32.25" customHeight="1" x14ac:dyDescent="0.2">
      <c r="A31" s="9"/>
      <c r="B31" s="15"/>
      <c r="C31" s="15"/>
      <c r="D31" s="9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  <c r="U31" s="154"/>
      <c r="V31" s="154"/>
      <c r="W31" s="154"/>
      <c r="X31" s="154"/>
      <c r="Y31" s="154"/>
      <c r="Z31" s="154"/>
      <c r="AA31" s="154"/>
      <c r="AB31" s="154"/>
      <c r="AC31" s="154"/>
      <c r="AD31" s="154"/>
      <c r="AE31" s="154"/>
      <c r="AF31" s="154"/>
      <c r="AG31" s="154"/>
      <c r="AH31" s="154"/>
      <c r="AI31" s="16"/>
    </row>
    <row r="32" spans="1:35" ht="12.75" customHeight="1" x14ac:dyDescent="0.2">
      <c r="A32" s="9" t="s">
        <v>338</v>
      </c>
      <c r="B32" s="16"/>
      <c r="C32" s="16"/>
      <c r="D32" s="16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6"/>
      <c r="Y32" s="16"/>
      <c r="Z32" s="16"/>
      <c r="AA32" s="16"/>
      <c r="AB32" s="16"/>
      <c r="AC32" s="16"/>
      <c r="AD32" s="16"/>
      <c r="AE32" s="16"/>
      <c r="AF32" s="154"/>
      <c r="AG32" s="154"/>
      <c r="AH32" s="154"/>
      <c r="AI32" s="16"/>
    </row>
    <row r="33" spans="1:35" ht="9.9499999999999993" customHeight="1" x14ac:dyDescent="0.2">
      <c r="A33" s="16"/>
      <c r="B33" s="16"/>
      <c r="C33" s="16"/>
      <c r="D33" s="16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47"/>
      <c r="R33" s="47"/>
      <c r="S33" s="47"/>
      <c r="T33" s="47"/>
      <c r="U33" s="47"/>
      <c r="V33" s="47"/>
      <c r="W33" s="47"/>
      <c r="X33" s="16"/>
      <c r="Y33" s="16"/>
      <c r="Z33" s="16"/>
      <c r="AA33" s="16"/>
      <c r="AB33" s="16"/>
      <c r="AC33" s="16"/>
      <c r="AD33" s="16"/>
      <c r="AE33" s="16"/>
      <c r="AF33" s="155"/>
      <c r="AG33" s="155"/>
      <c r="AH33" s="155"/>
      <c r="AI33" s="16"/>
    </row>
    <row r="34" spans="1:35" ht="9.9499999999999993" customHeight="1" x14ac:dyDescent="0.2">
      <c r="A34" s="9"/>
      <c r="B34" s="15"/>
      <c r="C34" s="15"/>
      <c r="D34" s="15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16"/>
    </row>
  </sheetData>
  <mergeCells count="74">
    <mergeCell ref="T27:U27"/>
    <mergeCell ref="C27:D27"/>
    <mergeCell ref="T28:U28"/>
    <mergeCell ref="C28:D28"/>
    <mergeCell ref="E31:AH31"/>
    <mergeCell ref="AF33:AH33"/>
    <mergeCell ref="AF32:AH32"/>
    <mergeCell ref="T24:U24"/>
    <mergeCell ref="C24:D24"/>
    <mergeCell ref="T25:U25"/>
    <mergeCell ref="C25:D25"/>
    <mergeCell ref="T26:U26"/>
    <mergeCell ref="C26:D26"/>
    <mergeCell ref="T21:U21"/>
    <mergeCell ref="C21:D21"/>
    <mergeCell ref="T22:U22"/>
    <mergeCell ref="C22:D22"/>
    <mergeCell ref="T23:U23"/>
    <mergeCell ref="C23:D23"/>
    <mergeCell ref="T18:U18"/>
    <mergeCell ref="C18:D18"/>
    <mergeCell ref="T19:U19"/>
    <mergeCell ref="C19:D19"/>
    <mergeCell ref="T20:U20"/>
    <mergeCell ref="C20:D20"/>
    <mergeCell ref="T15:U15"/>
    <mergeCell ref="C15:D15"/>
    <mergeCell ref="T16:U16"/>
    <mergeCell ref="C16:D16"/>
    <mergeCell ref="T17:U17"/>
    <mergeCell ref="C17:D17"/>
    <mergeCell ref="T12:U12"/>
    <mergeCell ref="C12:D12"/>
    <mergeCell ref="T13:U13"/>
    <mergeCell ref="C13:D13"/>
    <mergeCell ref="T14:U14"/>
    <mergeCell ref="C14:D14"/>
    <mergeCell ref="S4:S10"/>
    <mergeCell ref="O5:O10"/>
    <mergeCell ref="V4:AH4"/>
    <mergeCell ref="R4:R10"/>
    <mergeCell ref="F5:F10"/>
    <mergeCell ref="H5:H10"/>
    <mergeCell ref="W5:W10"/>
    <mergeCell ref="N5:N10"/>
    <mergeCell ref="AH5:AH10"/>
    <mergeCell ref="L5:L10"/>
    <mergeCell ref="AF5:AF10"/>
    <mergeCell ref="AG5:AG10"/>
    <mergeCell ref="AD5:AD10"/>
    <mergeCell ref="AC5:AC10"/>
    <mergeCell ref="T4:U10"/>
    <mergeCell ref="T11:U11"/>
    <mergeCell ref="AB5:AB10"/>
    <mergeCell ref="A2:AH2"/>
    <mergeCell ref="AA5:AA10"/>
    <mergeCell ref="V5:V10"/>
    <mergeCell ref="AE5:AE10"/>
    <mergeCell ref="Y5:Y10"/>
    <mergeCell ref="I5:I10"/>
    <mergeCell ref="J5:J10"/>
    <mergeCell ref="G5:G10"/>
    <mergeCell ref="Z5:Z10"/>
    <mergeCell ref="X5:X10"/>
    <mergeCell ref="C11:D11"/>
    <mergeCell ref="A4:A10"/>
    <mergeCell ref="B4:B10"/>
    <mergeCell ref="P5:P10"/>
    <mergeCell ref="Q5:Q10"/>
    <mergeCell ref="C4:D10"/>
    <mergeCell ref="K5:K10"/>
    <mergeCell ref="M5:M10"/>
    <mergeCell ref="E4:Q4"/>
    <mergeCell ref="E5:E10"/>
  </mergeCells>
  <conditionalFormatting sqref="AF16:AH17">
    <cfRule type="cellIs" priority="1" stopIfTrue="1" operator="equal">
      <formula>0</formula>
    </cfRule>
  </conditionalFormatting>
  <conditionalFormatting sqref="E13:H13 E15:H15 V13:Y13 V15:Y15 E28:H28 V28:Y28 AE15:AH15 AE13:AH13 AE28:AH28">
    <cfRule type="cellIs" priority="2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45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zoomScale="30" workbookViewId="0"/>
  </sheetViews>
  <sheetFormatPr defaultRowHeight="13.15" customHeight="1" x14ac:dyDescent="0.2"/>
  <cols>
    <col min="1" max="1" width="22" customWidth="1"/>
    <col min="2" max="2" width="130.7109375" customWidth="1"/>
    <col min="3" max="3" width="10.140625" customWidth="1"/>
    <col min="4" max="13" width="67.7109375" customWidth="1"/>
  </cols>
  <sheetData>
    <row r="1" spans="1:13" ht="20.45" customHeight="1" x14ac:dyDescent="0.3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ht="37.9" customHeight="1" x14ac:dyDescent="0.5">
      <c r="A2" s="49"/>
      <c r="B2" s="49"/>
      <c r="C2" s="49"/>
      <c r="D2" s="50" t="s">
        <v>339</v>
      </c>
      <c r="E2" s="49"/>
      <c r="F2" s="49"/>
      <c r="G2" s="49"/>
      <c r="H2" s="49"/>
      <c r="I2" s="49"/>
      <c r="J2" s="49"/>
      <c r="K2" s="49"/>
      <c r="L2" s="49"/>
      <c r="M2" s="51" t="s">
        <v>340</v>
      </c>
    </row>
    <row r="3" spans="1:13" ht="20.45" customHeight="1" x14ac:dyDescent="0.3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ht="32.25" customHeight="1" x14ac:dyDescent="0.35">
      <c r="A4" s="159"/>
      <c r="B4" s="161" t="s">
        <v>26</v>
      </c>
      <c r="C4" s="161" t="s">
        <v>341</v>
      </c>
      <c r="D4" s="163" t="s">
        <v>342</v>
      </c>
      <c r="E4" s="164"/>
      <c r="F4" s="164"/>
      <c r="G4" s="164"/>
      <c r="H4" s="164"/>
      <c r="I4" s="164"/>
      <c r="J4" s="164"/>
      <c r="K4" s="164"/>
      <c r="L4" s="165"/>
      <c r="M4" s="156" t="s">
        <v>343</v>
      </c>
    </row>
    <row r="5" spans="1:13" ht="73.900000000000006" customHeight="1" x14ac:dyDescent="0.2">
      <c r="A5" s="160"/>
      <c r="B5" s="162"/>
      <c r="C5" s="162"/>
      <c r="D5" s="53" t="s">
        <v>33</v>
      </c>
      <c r="E5" s="52" t="s">
        <v>34</v>
      </c>
      <c r="F5" s="52" t="s">
        <v>35</v>
      </c>
      <c r="G5" s="52" t="s">
        <v>36</v>
      </c>
      <c r="H5" s="52" t="s">
        <v>37</v>
      </c>
      <c r="I5" s="52" t="s">
        <v>38</v>
      </c>
      <c r="J5" s="52" t="s">
        <v>39</v>
      </c>
      <c r="K5" s="52" t="s">
        <v>40</v>
      </c>
      <c r="L5" s="53" t="s">
        <v>41</v>
      </c>
      <c r="M5" s="157"/>
    </row>
    <row r="6" spans="1:13" ht="30" customHeight="1" x14ac:dyDescent="0.2">
      <c r="A6" s="160"/>
      <c r="B6" s="54">
        <v>1</v>
      </c>
      <c r="C6" s="55">
        <v>2</v>
      </c>
      <c r="D6" s="55" t="s">
        <v>57</v>
      </c>
      <c r="E6" s="55">
        <v>4</v>
      </c>
      <c r="F6" s="55">
        <v>5</v>
      </c>
      <c r="G6" s="55" t="s">
        <v>44</v>
      </c>
      <c r="H6" s="55" t="s">
        <v>45</v>
      </c>
      <c r="I6" s="55" t="s">
        <v>46</v>
      </c>
      <c r="J6" s="55" t="s">
        <v>47</v>
      </c>
      <c r="K6" s="55" t="s">
        <v>48</v>
      </c>
      <c r="L6" s="55" t="s">
        <v>49</v>
      </c>
      <c r="M6" s="56" t="s">
        <v>50</v>
      </c>
    </row>
    <row r="7" spans="1:13" ht="30" customHeight="1" x14ac:dyDescent="0.4">
      <c r="A7" s="160"/>
      <c r="B7" s="57" t="s">
        <v>344</v>
      </c>
      <c r="C7" s="58" t="s">
        <v>345</v>
      </c>
      <c r="D7" s="59" t="str">
        <f t="shared" ref="D7:M7" si="0">IF(AND(D8="-",D19="-",D34="-",D45="-",D60="-",D71="-",D86="-",D97="-",D112="-"),"-",IF(D8="-","0",D8)+IF(D19="-","0",D19)+IF(D34="-","0",D34)+IF(D45="-","0",D45)+IF(D60="-","0",D60)+IF(D112="-","0",D112)+IF(D71="-","0",D71)+IF(D86="-","0",D86)+IF(D97="-","0",D97))</f>
        <v>-</v>
      </c>
      <c r="E7" s="59" t="str">
        <f t="shared" si="0"/>
        <v>-</v>
      </c>
      <c r="F7" s="59" t="str">
        <f t="shared" si="0"/>
        <v>-</v>
      </c>
      <c r="G7" s="59" t="str">
        <f t="shared" si="0"/>
        <v>-</v>
      </c>
      <c r="H7" s="59" t="str">
        <f t="shared" si="0"/>
        <v>-</v>
      </c>
      <c r="I7" s="59" t="str">
        <f t="shared" si="0"/>
        <v>-</v>
      </c>
      <c r="J7" s="59" t="str">
        <f t="shared" si="0"/>
        <v>-</v>
      </c>
      <c r="K7" s="59" t="str">
        <f t="shared" si="0"/>
        <v>-</v>
      </c>
      <c r="L7" s="59" t="str">
        <f t="shared" si="0"/>
        <v>-</v>
      </c>
      <c r="M7" s="60" t="str">
        <f t="shared" si="0"/>
        <v>-</v>
      </c>
    </row>
    <row r="8" spans="1:13" ht="66" customHeight="1" x14ac:dyDescent="0.3">
      <c r="A8" s="160"/>
      <c r="B8" s="61" t="s">
        <v>346</v>
      </c>
      <c r="C8" s="62" t="s">
        <v>347</v>
      </c>
      <c r="D8" s="63" t="str">
        <f t="shared" ref="D8:L8" si="1">IF(AND(D10="-",D11="-",D12="-",D13="-",D14="-",D15="-",D16="-",D17="-",D18="-"),"-",IF(D10="-","0",D10)+IF(D11="-","0",D11)+IF(D12="-","0",D12)+IF(D13="-","0",D13)+IF(D14="-","0",D14)+IF(D15="-","0",D15)+IF(D16="-","0",D16)+IF(D17="-","0",D17)+IF(D18="-","0",D18))</f>
        <v>-</v>
      </c>
      <c r="E8" s="63" t="str">
        <f t="shared" si="1"/>
        <v>-</v>
      </c>
      <c r="F8" s="63" t="str">
        <f t="shared" si="1"/>
        <v>-</v>
      </c>
      <c r="G8" s="63" t="str">
        <f t="shared" si="1"/>
        <v>-</v>
      </c>
      <c r="H8" s="63" t="str">
        <f t="shared" si="1"/>
        <v>-</v>
      </c>
      <c r="I8" s="63" t="str">
        <f t="shared" si="1"/>
        <v>-</v>
      </c>
      <c r="J8" s="63" t="str">
        <f t="shared" si="1"/>
        <v>-</v>
      </c>
      <c r="K8" s="63" t="str">
        <f t="shared" si="1"/>
        <v>-</v>
      </c>
      <c r="L8" s="63" t="str">
        <f t="shared" si="1"/>
        <v>-</v>
      </c>
      <c r="M8" s="64" t="str">
        <f>IF(AND(D8="-",E8="-",F8="-",I8="-",K8="-",L8="-",J8="-",G8="-",H8),"-",IF(D8="-","0",D8)+IF(E8="-","0",E8)+IF(F8="-","0",F8)+IF(I8="-","0",I8)+IF(K8="-","0",K8)+IF(L8="-","0",L8)+IF(J8="-","0",J8)+IF(G8="-","0",G8)+IF(H8="-","0",H8))</f>
        <v>-</v>
      </c>
    </row>
    <row r="9" spans="1:13" ht="39.950000000000003" customHeight="1" x14ac:dyDescent="0.3">
      <c r="A9" s="160"/>
      <c r="B9" s="65" t="s">
        <v>348</v>
      </c>
      <c r="C9" s="66"/>
      <c r="D9" s="67"/>
      <c r="E9" s="68"/>
      <c r="F9" s="68"/>
      <c r="G9" s="68"/>
      <c r="H9" s="68"/>
      <c r="I9" s="68"/>
      <c r="J9" s="68"/>
      <c r="K9" s="68"/>
      <c r="L9" s="68"/>
      <c r="M9" s="69"/>
    </row>
    <row r="10" spans="1:13" ht="39.950000000000003" customHeight="1" x14ac:dyDescent="0.3">
      <c r="A10" s="160"/>
      <c r="B10" s="70" t="s">
        <v>349</v>
      </c>
      <c r="C10" s="71" t="s">
        <v>350</v>
      </c>
      <c r="D10" s="72" t="s">
        <v>72</v>
      </c>
      <c r="E10" s="72" t="s">
        <v>72</v>
      </c>
      <c r="F10" s="72" t="s">
        <v>72</v>
      </c>
      <c r="G10" s="72" t="s">
        <v>72</v>
      </c>
      <c r="H10" s="72" t="s">
        <v>72</v>
      </c>
      <c r="I10" s="72" t="s">
        <v>72</v>
      </c>
      <c r="J10" s="72" t="s">
        <v>72</v>
      </c>
      <c r="K10" s="72" t="s">
        <v>72</v>
      </c>
      <c r="L10" s="72" t="s">
        <v>72</v>
      </c>
      <c r="M10" s="73" t="str">
        <f t="shared" ref="M10:M19" si="2">IF(AND(D10="-",E10="-",F10="-",I10="-",K10="-",L10="-",J10="-",G10="-",H10),"-",IF(D10="-","0",D10)+IF(E10="-","0",E10)+IF(F10="-","0",F10)+IF(I10="-","0",I10)+IF(K10="-","0",K10)+IF(L10="-","0",L10)+IF(J10="-","0",J10)+IF(G10="-","0",G10)+IF(H10="-","0",H10))</f>
        <v>-</v>
      </c>
    </row>
    <row r="11" spans="1:13" ht="39.950000000000003" customHeight="1" x14ac:dyDescent="0.3">
      <c r="A11" s="160"/>
      <c r="B11" s="74" t="s">
        <v>351</v>
      </c>
      <c r="C11" s="75" t="s">
        <v>352</v>
      </c>
      <c r="D11" s="68" t="s">
        <v>72</v>
      </c>
      <c r="E11" s="63" t="s">
        <v>72</v>
      </c>
      <c r="F11" s="63" t="s">
        <v>72</v>
      </c>
      <c r="G11" s="63" t="s">
        <v>72</v>
      </c>
      <c r="H11" s="63" t="s">
        <v>72</v>
      </c>
      <c r="I11" s="63" t="s">
        <v>72</v>
      </c>
      <c r="J11" s="63" t="s">
        <v>72</v>
      </c>
      <c r="K11" s="63" t="s">
        <v>72</v>
      </c>
      <c r="L11" s="63" t="s">
        <v>72</v>
      </c>
      <c r="M11" s="64" t="str">
        <f t="shared" si="2"/>
        <v>-</v>
      </c>
    </row>
    <row r="12" spans="1:13" ht="39.950000000000003" customHeight="1" x14ac:dyDescent="0.3">
      <c r="A12" s="160"/>
      <c r="B12" s="74" t="s">
        <v>353</v>
      </c>
      <c r="C12" s="75" t="s">
        <v>354</v>
      </c>
      <c r="D12" s="68" t="s">
        <v>72</v>
      </c>
      <c r="E12" s="63" t="s">
        <v>72</v>
      </c>
      <c r="F12" s="63" t="s">
        <v>72</v>
      </c>
      <c r="G12" s="63" t="s">
        <v>72</v>
      </c>
      <c r="H12" s="63" t="s">
        <v>72</v>
      </c>
      <c r="I12" s="63" t="s">
        <v>72</v>
      </c>
      <c r="J12" s="63" t="s">
        <v>72</v>
      </c>
      <c r="K12" s="63" t="s">
        <v>72</v>
      </c>
      <c r="L12" s="63" t="s">
        <v>72</v>
      </c>
      <c r="M12" s="64" t="str">
        <f t="shared" si="2"/>
        <v>-</v>
      </c>
    </row>
    <row r="13" spans="1:13" ht="39.950000000000003" customHeight="1" x14ac:dyDescent="0.3">
      <c r="A13" s="160"/>
      <c r="B13" s="74" t="s">
        <v>297</v>
      </c>
      <c r="C13" s="75" t="s">
        <v>355</v>
      </c>
      <c r="D13" s="68" t="s">
        <v>72</v>
      </c>
      <c r="E13" s="63" t="s">
        <v>72</v>
      </c>
      <c r="F13" s="63" t="s">
        <v>72</v>
      </c>
      <c r="G13" s="63" t="s">
        <v>72</v>
      </c>
      <c r="H13" s="63" t="s">
        <v>72</v>
      </c>
      <c r="I13" s="63" t="s">
        <v>72</v>
      </c>
      <c r="J13" s="63" t="s">
        <v>72</v>
      </c>
      <c r="K13" s="63" t="s">
        <v>72</v>
      </c>
      <c r="L13" s="63" t="s">
        <v>72</v>
      </c>
      <c r="M13" s="64" t="str">
        <f t="shared" si="2"/>
        <v>-</v>
      </c>
    </row>
    <row r="14" spans="1:13" ht="39.950000000000003" customHeight="1" x14ac:dyDescent="0.3">
      <c r="A14" s="160"/>
      <c r="B14" s="74" t="s">
        <v>356</v>
      </c>
      <c r="C14" s="75" t="s">
        <v>357</v>
      </c>
      <c r="D14" s="68" t="s">
        <v>72</v>
      </c>
      <c r="E14" s="63" t="s">
        <v>72</v>
      </c>
      <c r="F14" s="63" t="s">
        <v>72</v>
      </c>
      <c r="G14" s="63" t="s">
        <v>72</v>
      </c>
      <c r="H14" s="63" t="s">
        <v>72</v>
      </c>
      <c r="I14" s="63" t="s">
        <v>72</v>
      </c>
      <c r="J14" s="63" t="s">
        <v>72</v>
      </c>
      <c r="K14" s="63" t="s">
        <v>72</v>
      </c>
      <c r="L14" s="63" t="s">
        <v>72</v>
      </c>
      <c r="M14" s="64" t="str">
        <f t="shared" si="2"/>
        <v>-</v>
      </c>
    </row>
    <row r="15" spans="1:13" ht="120" customHeight="1" x14ac:dyDescent="0.3">
      <c r="A15" s="160"/>
      <c r="B15" s="74" t="s">
        <v>358</v>
      </c>
      <c r="C15" s="75" t="s">
        <v>359</v>
      </c>
      <c r="D15" s="68" t="s">
        <v>72</v>
      </c>
      <c r="E15" s="63" t="s">
        <v>72</v>
      </c>
      <c r="F15" s="63" t="s">
        <v>72</v>
      </c>
      <c r="G15" s="63" t="s">
        <v>72</v>
      </c>
      <c r="H15" s="63" t="s">
        <v>72</v>
      </c>
      <c r="I15" s="63" t="s">
        <v>72</v>
      </c>
      <c r="J15" s="63" t="s">
        <v>72</v>
      </c>
      <c r="K15" s="63" t="s">
        <v>72</v>
      </c>
      <c r="L15" s="63" t="s">
        <v>72</v>
      </c>
      <c r="M15" s="64" t="str">
        <f t="shared" si="2"/>
        <v>-</v>
      </c>
    </row>
    <row r="16" spans="1:13" ht="80.099999999999994" customHeight="1" x14ac:dyDescent="0.3">
      <c r="A16" s="160"/>
      <c r="B16" s="74" t="s">
        <v>360</v>
      </c>
      <c r="C16" s="75" t="s">
        <v>361</v>
      </c>
      <c r="D16" s="68" t="s">
        <v>72</v>
      </c>
      <c r="E16" s="63" t="s">
        <v>72</v>
      </c>
      <c r="F16" s="63" t="s">
        <v>72</v>
      </c>
      <c r="G16" s="63" t="s">
        <v>72</v>
      </c>
      <c r="H16" s="63" t="s">
        <v>72</v>
      </c>
      <c r="I16" s="63" t="s">
        <v>72</v>
      </c>
      <c r="J16" s="63" t="s">
        <v>72</v>
      </c>
      <c r="K16" s="63" t="s">
        <v>72</v>
      </c>
      <c r="L16" s="63" t="s">
        <v>72</v>
      </c>
      <c r="M16" s="64" t="str">
        <f t="shared" si="2"/>
        <v>-</v>
      </c>
    </row>
    <row r="17" spans="1:13" ht="39.950000000000003" customHeight="1" x14ac:dyDescent="0.3">
      <c r="A17" s="160"/>
      <c r="B17" s="74" t="s">
        <v>362</v>
      </c>
      <c r="C17" s="75" t="s">
        <v>363</v>
      </c>
      <c r="D17" s="68" t="s">
        <v>72</v>
      </c>
      <c r="E17" s="63" t="s">
        <v>72</v>
      </c>
      <c r="F17" s="63" t="s">
        <v>72</v>
      </c>
      <c r="G17" s="63" t="s">
        <v>72</v>
      </c>
      <c r="H17" s="63" t="s">
        <v>72</v>
      </c>
      <c r="I17" s="63" t="s">
        <v>72</v>
      </c>
      <c r="J17" s="63" t="s">
        <v>72</v>
      </c>
      <c r="K17" s="63" t="s">
        <v>72</v>
      </c>
      <c r="L17" s="63" t="s">
        <v>72</v>
      </c>
      <c r="M17" s="64" t="str">
        <f t="shared" si="2"/>
        <v>-</v>
      </c>
    </row>
    <row r="18" spans="1:13" ht="120" customHeight="1" x14ac:dyDescent="0.3">
      <c r="A18" s="160"/>
      <c r="B18" s="76" t="s">
        <v>364</v>
      </c>
      <c r="C18" s="75" t="s">
        <v>365</v>
      </c>
      <c r="D18" s="68" t="s">
        <v>72</v>
      </c>
      <c r="E18" s="63" t="s">
        <v>72</v>
      </c>
      <c r="F18" s="63" t="s">
        <v>72</v>
      </c>
      <c r="G18" s="63" t="s">
        <v>72</v>
      </c>
      <c r="H18" s="63" t="s">
        <v>72</v>
      </c>
      <c r="I18" s="63" t="s">
        <v>72</v>
      </c>
      <c r="J18" s="63" t="s">
        <v>72</v>
      </c>
      <c r="K18" s="63" t="s">
        <v>72</v>
      </c>
      <c r="L18" s="63" t="s">
        <v>72</v>
      </c>
      <c r="M18" s="64" t="str">
        <f t="shared" si="2"/>
        <v>-</v>
      </c>
    </row>
    <row r="19" spans="1:13" ht="97.5" customHeight="1" x14ac:dyDescent="0.3">
      <c r="A19" s="160"/>
      <c r="B19" s="77" t="s">
        <v>366</v>
      </c>
      <c r="C19" s="78" t="s">
        <v>367</v>
      </c>
      <c r="D19" s="68" t="str">
        <f t="shared" ref="D19:L19" si="3">IF(AND(D21="-",D22="-",D23="-",D24="-",D25="-",D26="-",D27="-",D28="-",D29="-"),"-",IF(D21="-","0",D21)+IF(D22="-","0",D22)+IF(D23="-","0",D23)+IF(D24="-","0",D24)+IF(D25="-","0",D25)+IF(D26="-","0",D26)+IF(D27="-","0",D27)+IF(D28="-","0",D28)+IF(D29="-","0",D29))</f>
        <v>-</v>
      </c>
      <c r="E19" s="68" t="str">
        <f t="shared" si="3"/>
        <v>-</v>
      </c>
      <c r="F19" s="68" t="str">
        <f t="shared" si="3"/>
        <v>-</v>
      </c>
      <c r="G19" s="68" t="str">
        <f t="shared" si="3"/>
        <v>-</v>
      </c>
      <c r="H19" s="68" t="str">
        <f t="shared" si="3"/>
        <v>-</v>
      </c>
      <c r="I19" s="68" t="str">
        <f t="shared" si="3"/>
        <v>-</v>
      </c>
      <c r="J19" s="68" t="str">
        <f t="shared" si="3"/>
        <v>-</v>
      </c>
      <c r="K19" s="68" t="str">
        <f t="shared" si="3"/>
        <v>-</v>
      </c>
      <c r="L19" s="68" t="str">
        <f t="shared" si="3"/>
        <v>-</v>
      </c>
      <c r="M19" s="64" t="str">
        <f t="shared" si="2"/>
        <v>-</v>
      </c>
    </row>
    <row r="20" spans="1:13" ht="39.950000000000003" customHeight="1" x14ac:dyDescent="0.3">
      <c r="A20" s="160"/>
      <c r="B20" s="65" t="s">
        <v>348</v>
      </c>
      <c r="C20" s="66"/>
      <c r="D20" s="68"/>
      <c r="E20" s="68"/>
      <c r="F20" s="68"/>
      <c r="G20" s="68"/>
      <c r="H20" s="68"/>
      <c r="I20" s="68"/>
      <c r="J20" s="68"/>
      <c r="K20" s="68"/>
      <c r="L20" s="68"/>
      <c r="M20" s="69"/>
    </row>
    <row r="21" spans="1:13" ht="39.950000000000003" customHeight="1" x14ac:dyDescent="0.3">
      <c r="A21" s="160"/>
      <c r="B21" s="70" t="s">
        <v>349</v>
      </c>
      <c r="C21" s="79" t="s">
        <v>368</v>
      </c>
      <c r="D21" s="80" t="s">
        <v>72</v>
      </c>
      <c r="E21" s="80" t="s">
        <v>72</v>
      </c>
      <c r="F21" s="80" t="s">
        <v>72</v>
      </c>
      <c r="G21" s="80" t="s">
        <v>72</v>
      </c>
      <c r="H21" s="80" t="s">
        <v>72</v>
      </c>
      <c r="I21" s="80" t="s">
        <v>72</v>
      </c>
      <c r="J21" s="80" t="s">
        <v>72</v>
      </c>
      <c r="K21" s="80" t="s">
        <v>72</v>
      </c>
      <c r="L21" s="80" t="s">
        <v>72</v>
      </c>
      <c r="M21" s="73" t="str">
        <f t="shared" ref="M21:M29" si="4">IF(AND(D21="-",E21="-",F21="-",I21="-",K21="-",L21="-",J21="-",G21="-",H21),"-",IF(D21="-","0",D21)+IF(E21="-","0",E21)+IF(F21="-","0",F21)+IF(I21="-","0",I21)+IF(K21="-","0",K21)+IF(L21="-","0",L21)+IF(J21="-","0",J21)+IF(G21="-","0",G21)+IF(H21="-","0",H21))</f>
        <v>-</v>
      </c>
    </row>
    <row r="22" spans="1:13" ht="39.950000000000003" customHeight="1" x14ac:dyDescent="0.3">
      <c r="A22" s="160"/>
      <c r="B22" s="74" t="s">
        <v>351</v>
      </c>
      <c r="C22" s="75" t="s">
        <v>369</v>
      </c>
      <c r="D22" s="63" t="s">
        <v>72</v>
      </c>
      <c r="E22" s="63" t="s">
        <v>72</v>
      </c>
      <c r="F22" s="63" t="s">
        <v>72</v>
      </c>
      <c r="G22" s="63" t="s">
        <v>72</v>
      </c>
      <c r="H22" s="63" t="s">
        <v>72</v>
      </c>
      <c r="I22" s="63" t="s">
        <v>72</v>
      </c>
      <c r="J22" s="63" t="s">
        <v>72</v>
      </c>
      <c r="K22" s="63" t="s">
        <v>72</v>
      </c>
      <c r="L22" s="63" t="s">
        <v>72</v>
      </c>
      <c r="M22" s="64" t="str">
        <f t="shared" si="4"/>
        <v>-</v>
      </c>
    </row>
    <row r="23" spans="1:13" ht="39.950000000000003" customHeight="1" x14ac:dyDescent="0.3">
      <c r="A23" s="160"/>
      <c r="B23" s="74" t="s">
        <v>353</v>
      </c>
      <c r="C23" s="75" t="s">
        <v>370</v>
      </c>
      <c r="D23" s="63" t="s">
        <v>72</v>
      </c>
      <c r="E23" s="63" t="s">
        <v>72</v>
      </c>
      <c r="F23" s="63" t="s">
        <v>72</v>
      </c>
      <c r="G23" s="63" t="s">
        <v>72</v>
      </c>
      <c r="H23" s="63" t="s">
        <v>72</v>
      </c>
      <c r="I23" s="63" t="s">
        <v>72</v>
      </c>
      <c r="J23" s="63" t="s">
        <v>72</v>
      </c>
      <c r="K23" s="63" t="s">
        <v>72</v>
      </c>
      <c r="L23" s="63" t="s">
        <v>72</v>
      </c>
      <c r="M23" s="64" t="str">
        <f t="shared" si="4"/>
        <v>-</v>
      </c>
    </row>
    <row r="24" spans="1:13" ht="39.950000000000003" customHeight="1" x14ac:dyDescent="0.3">
      <c r="A24" s="160"/>
      <c r="B24" s="74" t="s">
        <v>297</v>
      </c>
      <c r="C24" s="75" t="s">
        <v>371</v>
      </c>
      <c r="D24" s="63" t="s">
        <v>72</v>
      </c>
      <c r="E24" s="63" t="s">
        <v>72</v>
      </c>
      <c r="F24" s="63" t="s">
        <v>72</v>
      </c>
      <c r="G24" s="63" t="s">
        <v>72</v>
      </c>
      <c r="H24" s="63" t="s">
        <v>72</v>
      </c>
      <c r="I24" s="63" t="s">
        <v>72</v>
      </c>
      <c r="J24" s="63" t="s">
        <v>72</v>
      </c>
      <c r="K24" s="63" t="s">
        <v>72</v>
      </c>
      <c r="L24" s="63" t="s">
        <v>72</v>
      </c>
      <c r="M24" s="64" t="str">
        <f t="shared" si="4"/>
        <v>-</v>
      </c>
    </row>
    <row r="25" spans="1:13" ht="39.950000000000003" customHeight="1" x14ac:dyDescent="0.3">
      <c r="A25" s="160"/>
      <c r="B25" s="74" t="s">
        <v>356</v>
      </c>
      <c r="C25" s="75" t="s">
        <v>372</v>
      </c>
      <c r="D25" s="63" t="s">
        <v>72</v>
      </c>
      <c r="E25" s="63" t="s">
        <v>72</v>
      </c>
      <c r="F25" s="63" t="s">
        <v>72</v>
      </c>
      <c r="G25" s="63" t="s">
        <v>72</v>
      </c>
      <c r="H25" s="63" t="s">
        <v>72</v>
      </c>
      <c r="I25" s="63" t="s">
        <v>72</v>
      </c>
      <c r="J25" s="63" t="s">
        <v>72</v>
      </c>
      <c r="K25" s="63" t="s">
        <v>72</v>
      </c>
      <c r="L25" s="63" t="s">
        <v>72</v>
      </c>
      <c r="M25" s="64" t="str">
        <f t="shared" si="4"/>
        <v>-</v>
      </c>
    </row>
    <row r="26" spans="1:13" ht="120" customHeight="1" x14ac:dyDescent="0.3">
      <c r="A26" s="160"/>
      <c r="B26" s="74" t="s">
        <v>358</v>
      </c>
      <c r="C26" s="75" t="s">
        <v>373</v>
      </c>
      <c r="D26" s="63" t="s">
        <v>72</v>
      </c>
      <c r="E26" s="63" t="s">
        <v>72</v>
      </c>
      <c r="F26" s="63" t="s">
        <v>72</v>
      </c>
      <c r="G26" s="63" t="s">
        <v>72</v>
      </c>
      <c r="H26" s="63" t="s">
        <v>72</v>
      </c>
      <c r="I26" s="63" t="s">
        <v>72</v>
      </c>
      <c r="J26" s="63" t="s">
        <v>72</v>
      </c>
      <c r="K26" s="63" t="s">
        <v>72</v>
      </c>
      <c r="L26" s="63" t="s">
        <v>72</v>
      </c>
      <c r="M26" s="64" t="str">
        <f t="shared" si="4"/>
        <v>-</v>
      </c>
    </row>
    <row r="27" spans="1:13" ht="80.099999999999994" customHeight="1" x14ac:dyDescent="0.3">
      <c r="A27" s="160"/>
      <c r="B27" s="74" t="s">
        <v>360</v>
      </c>
      <c r="C27" s="75" t="s">
        <v>374</v>
      </c>
      <c r="D27" s="63" t="s">
        <v>72</v>
      </c>
      <c r="E27" s="63" t="s">
        <v>72</v>
      </c>
      <c r="F27" s="63" t="s">
        <v>72</v>
      </c>
      <c r="G27" s="63" t="s">
        <v>72</v>
      </c>
      <c r="H27" s="63" t="s">
        <v>72</v>
      </c>
      <c r="I27" s="63" t="s">
        <v>72</v>
      </c>
      <c r="J27" s="63" t="s">
        <v>72</v>
      </c>
      <c r="K27" s="63" t="s">
        <v>72</v>
      </c>
      <c r="L27" s="63" t="s">
        <v>72</v>
      </c>
      <c r="M27" s="64" t="str">
        <f t="shared" si="4"/>
        <v>-</v>
      </c>
    </row>
    <row r="28" spans="1:13" ht="39.950000000000003" customHeight="1" x14ac:dyDescent="0.3">
      <c r="A28" s="160"/>
      <c r="B28" s="74" t="s">
        <v>362</v>
      </c>
      <c r="C28" s="75" t="s">
        <v>375</v>
      </c>
      <c r="D28" s="63" t="s">
        <v>72</v>
      </c>
      <c r="E28" s="63" t="s">
        <v>72</v>
      </c>
      <c r="F28" s="63" t="s">
        <v>72</v>
      </c>
      <c r="G28" s="63" t="s">
        <v>72</v>
      </c>
      <c r="H28" s="63" t="s">
        <v>72</v>
      </c>
      <c r="I28" s="63" t="s">
        <v>72</v>
      </c>
      <c r="J28" s="63" t="s">
        <v>72</v>
      </c>
      <c r="K28" s="63" t="s">
        <v>72</v>
      </c>
      <c r="L28" s="63" t="s">
        <v>72</v>
      </c>
      <c r="M28" s="64" t="str">
        <f t="shared" si="4"/>
        <v>-</v>
      </c>
    </row>
    <row r="29" spans="1:13" ht="120" customHeight="1" x14ac:dyDescent="0.3">
      <c r="A29" s="160"/>
      <c r="B29" s="76" t="s">
        <v>364</v>
      </c>
      <c r="C29" s="75" t="s">
        <v>376</v>
      </c>
      <c r="D29" s="63" t="s">
        <v>72</v>
      </c>
      <c r="E29" s="63" t="s">
        <v>72</v>
      </c>
      <c r="F29" s="63" t="s">
        <v>72</v>
      </c>
      <c r="G29" s="63" t="s">
        <v>72</v>
      </c>
      <c r="H29" s="63" t="s">
        <v>72</v>
      </c>
      <c r="I29" s="63" t="s">
        <v>72</v>
      </c>
      <c r="J29" s="63" t="s">
        <v>72</v>
      </c>
      <c r="K29" s="63" t="s">
        <v>72</v>
      </c>
      <c r="L29" s="63" t="s">
        <v>72</v>
      </c>
      <c r="M29" s="64" t="str">
        <f t="shared" si="4"/>
        <v>-</v>
      </c>
    </row>
    <row r="30" spans="1:13" ht="20.45" customHeight="1" x14ac:dyDescent="0.3">
      <c r="A30" s="160"/>
      <c r="B30" s="81"/>
      <c r="C30" s="82"/>
      <c r="D30" s="83"/>
      <c r="E30" s="83"/>
      <c r="F30" s="83"/>
      <c r="G30" s="83"/>
      <c r="H30" s="83"/>
      <c r="I30" s="83"/>
      <c r="J30" s="83"/>
      <c r="K30" s="83"/>
      <c r="L30" s="83"/>
      <c r="M30" s="51" t="s">
        <v>377</v>
      </c>
    </row>
    <row r="31" spans="1:13" ht="32.25" customHeight="1" x14ac:dyDescent="0.35">
      <c r="A31" s="160"/>
      <c r="B31" s="161" t="s">
        <v>26</v>
      </c>
      <c r="C31" s="161" t="s">
        <v>23</v>
      </c>
      <c r="D31" s="163" t="s">
        <v>342</v>
      </c>
      <c r="E31" s="164"/>
      <c r="F31" s="164"/>
      <c r="G31" s="164"/>
      <c r="H31" s="164"/>
      <c r="I31" s="164"/>
      <c r="J31" s="164"/>
      <c r="K31" s="164"/>
      <c r="L31" s="165"/>
      <c r="M31" s="156" t="s">
        <v>343</v>
      </c>
    </row>
    <row r="32" spans="1:13" ht="73.900000000000006" customHeight="1" x14ac:dyDescent="0.2">
      <c r="A32" s="160"/>
      <c r="B32" s="162"/>
      <c r="C32" s="162"/>
      <c r="D32" s="53" t="s">
        <v>33</v>
      </c>
      <c r="E32" s="52" t="s">
        <v>34</v>
      </c>
      <c r="F32" s="52" t="s">
        <v>35</v>
      </c>
      <c r="G32" s="52" t="s">
        <v>36</v>
      </c>
      <c r="H32" s="52" t="s">
        <v>37</v>
      </c>
      <c r="I32" s="52" t="s">
        <v>38</v>
      </c>
      <c r="J32" s="52" t="s">
        <v>39</v>
      </c>
      <c r="K32" s="52" t="s">
        <v>40</v>
      </c>
      <c r="L32" s="53" t="s">
        <v>41</v>
      </c>
      <c r="M32" s="157"/>
    </row>
    <row r="33" spans="1:13" ht="21" customHeight="1" x14ac:dyDescent="0.2">
      <c r="A33" s="160"/>
      <c r="B33" s="54">
        <v>1</v>
      </c>
      <c r="C33" s="54">
        <v>2</v>
      </c>
      <c r="D33" s="54" t="s">
        <v>57</v>
      </c>
      <c r="E33" s="54">
        <v>4</v>
      </c>
      <c r="F33" s="54">
        <v>5</v>
      </c>
      <c r="G33" s="54" t="s">
        <v>44</v>
      </c>
      <c r="H33" s="54" t="s">
        <v>45</v>
      </c>
      <c r="I33" s="54" t="s">
        <v>46</v>
      </c>
      <c r="J33" s="54" t="s">
        <v>47</v>
      </c>
      <c r="K33" s="54" t="s">
        <v>48</v>
      </c>
      <c r="L33" s="54" t="s">
        <v>49</v>
      </c>
      <c r="M33" s="56" t="s">
        <v>50</v>
      </c>
    </row>
    <row r="34" spans="1:13" ht="51" customHeight="1" x14ac:dyDescent="0.3">
      <c r="A34" s="160"/>
      <c r="B34" s="77" t="s">
        <v>378</v>
      </c>
      <c r="C34" s="62" t="s">
        <v>379</v>
      </c>
      <c r="D34" s="63" t="str">
        <f t="shared" ref="D34:L34" si="5">IF(AND(D36="-",D37="-",D38="-",D39="-",D40="-",D41="-",D42="-",D43="-",D44="-"),"-",IF(D36="-","0",D36)+IF(D37="-","0",D37)+IF(D38="-","0",D38)+IF(D39="-","0",D39)+IF(D40="-","0",D40)+IF(D41="-","0",D41)+IF(D42="-","0",D42)+IF(D43="-","0",D43)+IF(D44="-","0",D44))</f>
        <v>-</v>
      </c>
      <c r="E34" s="63" t="str">
        <f t="shared" si="5"/>
        <v>-</v>
      </c>
      <c r="F34" s="63" t="str">
        <f t="shared" si="5"/>
        <v>-</v>
      </c>
      <c r="G34" s="63" t="str">
        <f t="shared" si="5"/>
        <v>-</v>
      </c>
      <c r="H34" s="63" t="str">
        <f t="shared" si="5"/>
        <v>-</v>
      </c>
      <c r="I34" s="63" t="str">
        <f t="shared" si="5"/>
        <v>-</v>
      </c>
      <c r="J34" s="63" t="str">
        <f t="shared" si="5"/>
        <v>-</v>
      </c>
      <c r="K34" s="63" t="str">
        <f t="shared" si="5"/>
        <v>-</v>
      </c>
      <c r="L34" s="63" t="str">
        <f t="shared" si="5"/>
        <v>-</v>
      </c>
      <c r="M34" s="64" t="str">
        <f>IF(AND(D34="-",E34="-",F34="-",I34="-",K34="-",L34="-",J34="-",G34="-",H34),"-",IF(D34="-","0",D34)+IF(E34="-","0",E34)+IF(F34="-","0",F34)+IF(I34="-","0",I34)+IF(K34="-","0",K34)+IF(L34="-","0",L34)+IF(J34="-","0",J34)+IF(G34="-","0",G34)+IF(H34="-","0",H34))</f>
        <v>-</v>
      </c>
    </row>
    <row r="35" spans="1:13" ht="39.950000000000003" customHeight="1" x14ac:dyDescent="0.3">
      <c r="A35" s="160"/>
      <c r="B35" s="65" t="s">
        <v>348</v>
      </c>
      <c r="C35" s="66"/>
      <c r="D35" s="68"/>
      <c r="E35" s="68"/>
      <c r="F35" s="68"/>
      <c r="G35" s="68"/>
      <c r="H35" s="68"/>
      <c r="I35" s="68"/>
      <c r="J35" s="68"/>
      <c r="K35" s="68"/>
      <c r="L35" s="68"/>
      <c r="M35" s="69"/>
    </row>
    <row r="36" spans="1:13" ht="39.950000000000003" customHeight="1" x14ac:dyDescent="0.3">
      <c r="A36" s="160"/>
      <c r="B36" s="70" t="s">
        <v>349</v>
      </c>
      <c r="C36" s="79" t="s">
        <v>380</v>
      </c>
      <c r="D36" s="80" t="s">
        <v>72</v>
      </c>
      <c r="E36" s="80" t="s">
        <v>72</v>
      </c>
      <c r="F36" s="80" t="s">
        <v>72</v>
      </c>
      <c r="G36" s="80" t="s">
        <v>72</v>
      </c>
      <c r="H36" s="80" t="s">
        <v>72</v>
      </c>
      <c r="I36" s="80" t="s">
        <v>72</v>
      </c>
      <c r="J36" s="80" t="s">
        <v>72</v>
      </c>
      <c r="K36" s="80" t="s">
        <v>72</v>
      </c>
      <c r="L36" s="80" t="s">
        <v>72</v>
      </c>
      <c r="M36" s="73" t="str">
        <f t="shared" ref="M36:M45" si="6">IF(AND(D36="-",E36="-",F36="-",I36="-",K36="-",L36="-",J36="-",G36="-",H36),"-",IF(D36="-","0",D36)+IF(E36="-","0",E36)+IF(F36="-","0",F36)+IF(I36="-","0",I36)+IF(K36="-","0",K36)+IF(L36="-","0",L36)+IF(J36="-","0",J36)+IF(G36="-","0",G36)+IF(H36="-","0",H36))</f>
        <v>-</v>
      </c>
    </row>
    <row r="37" spans="1:13" ht="39.950000000000003" customHeight="1" x14ac:dyDescent="0.3">
      <c r="A37" s="160"/>
      <c r="B37" s="74" t="s">
        <v>351</v>
      </c>
      <c r="C37" s="75" t="s">
        <v>381</v>
      </c>
      <c r="D37" s="63" t="s">
        <v>72</v>
      </c>
      <c r="E37" s="63" t="s">
        <v>72</v>
      </c>
      <c r="F37" s="63" t="s">
        <v>72</v>
      </c>
      <c r="G37" s="63" t="s">
        <v>72</v>
      </c>
      <c r="H37" s="63" t="s">
        <v>72</v>
      </c>
      <c r="I37" s="63" t="s">
        <v>72</v>
      </c>
      <c r="J37" s="63" t="s">
        <v>72</v>
      </c>
      <c r="K37" s="63" t="s">
        <v>72</v>
      </c>
      <c r="L37" s="63" t="s">
        <v>72</v>
      </c>
      <c r="M37" s="64" t="str">
        <f t="shared" si="6"/>
        <v>-</v>
      </c>
    </row>
    <row r="38" spans="1:13" ht="39.950000000000003" customHeight="1" x14ac:dyDescent="0.3">
      <c r="A38" s="160"/>
      <c r="B38" s="74" t="s">
        <v>353</v>
      </c>
      <c r="C38" s="75" t="s">
        <v>382</v>
      </c>
      <c r="D38" s="63" t="s">
        <v>72</v>
      </c>
      <c r="E38" s="63" t="s">
        <v>72</v>
      </c>
      <c r="F38" s="63" t="s">
        <v>72</v>
      </c>
      <c r="G38" s="63" t="s">
        <v>72</v>
      </c>
      <c r="H38" s="63" t="s">
        <v>72</v>
      </c>
      <c r="I38" s="63" t="s">
        <v>72</v>
      </c>
      <c r="J38" s="63" t="s">
        <v>72</v>
      </c>
      <c r="K38" s="63" t="s">
        <v>72</v>
      </c>
      <c r="L38" s="63" t="s">
        <v>72</v>
      </c>
      <c r="M38" s="64" t="str">
        <f t="shared" si="6"/>
        <v>-</v>
      </c>
    </row>
    <row r="39" spans="1:13" ht="39.950000000000003" customHeight="1" x14ac:dyDescent="0.3">
      <c r="A39" s="160"/>
      <c r="B39" s="74" t="s">
        <v>297</v>
      </c>
      <c r="C39" s="75" t="s">
        <v>383</v>
      </c>
      <c r="D39" s="63" t="s">
        <v>72</v>
      </c>
      <c r="E39" s="63" t="s">
        <v>72</v>
      </c>
      <c r="F39" s="63" t="s">
        <v>72</v>
      </c>
      <c r="G39" s="63" t="s">
        <v>72</v>
      </c>
      <c r="H39" s="63" t="s">
        <v>72</v>
      </c>
      <c r="I39" s="63" t="s">
        <v>72</v>
      </c>
      <c r="J39" s="63" t="s">
        <v>72</v>
      </c>
      <c r="K39" s="63" t="s">
        <v>72</v>
      </c>
      <c r="L39" s="63" t="s">
        <v>72</v>
      </c>
      <c r="M39" s="64" t="str">
        <f t="shared" si="6"/>
        <v>-</v>
      </c>
    </row>
    <row r="40" spans="1:13" ht="39.950000000000003" customHeight="1" x14ac:dyDescent="0.3">
      <c r="A40" s="160"/>
      <c r="B40" s="74" t="s">
        <v>356</v>
      </c>
      <c r="C40" s="75" t="s">
        <v>384</v>
      </c>
      <c r="D40" s="63" t="s">
        <v>72</v>
      </c>
      <c r="E40" s="63" t="s">
        <v>72</v>
      </c>
      <c r="F40" s="63" t="s">
        <v>72</v>
      </c>
      <c r="G40" s="63" t="s">
        <v>72</v>
      </c>
      <c r="H40" s="63" t="s">
        <v>72</v>
      </c>
      <c r="I40" s="63" t="s">
        <v>72</v>
      </c>
      <c r="J40" s="63" t="s">
        <v>72</v>
      </c>
      <c r="K40" s="63" t="s">
        <v>72</v>
      </c>
      <c r="L40" s="63" t="s">
        <v>72</v>
      </c>
      <c r="M40" s="64" t="str">
        <f t="shared" si="6"/>
        <v>-</v>
      </c>
    </row>
    <row r="41" spans="1:13" ht="120" customHeight="1" x14ac:dyDescent="0.3">
      <c r="A41" s="160"/>
      <c r="B41" s="74" t="s">
        <v>358</v>
      </c>
      <c r="C41" s="75" t="s">
        <v>385</v>
      </c>
      <c r="D41" s="63" t="s">
        <v>72</v>
      </c>
      <c r="E41" s="63" t="s">
        <v>72</v>
      </c>
      <c r="F41" s="63" t="s">
        <v>72</v>
      </c>
      <c r="G41" s="63" t="s">
        <v>72</v>
      </c>
      <c r="H41" s="63" t="s">
        <v>72</v>
      </c>
      <c r="I41" s="63" t="s">
        <v>72</v>
      </c>
      <c r="J41" s="63" t="s">
        <v>72</v>
      </c>
      <c r="K41" s="63" t="s">
        <v>72</v>
      </c>
      <c r="L41" s="63" t="s">
        <v>72</v>
      </c>
      <c r="M41" s="64" t="str">
        <f t="shared" si="6"/>
        <v>-</v>
      </c>
    </row>
    <row r="42" spans="1:13" ht="80.099999999999994" customHeight="1" x14ac:dyDescent="0.3">
      <c r="A42" s="160"/>
      <c r="B42" s="74" t="s">
        <v>360</v>
      </c>
      <c r="C42" s="75" t="s">
        <v>386</v>
      </c>
      <c r="D42" s="63" t="s">
        <v>72</v>
      </c>
      <c r="E42" s="63" t="s">
        <v>72</v>
      </c>
      <c r="F42" s="63" t="s">
        <v>72</v>
      </c>
      <c r="G42" s="63" t="s">
        <v>72</v>
      </c>
      <c r="H42" s="63" t="s">
        <v>72</v>
      </c>
      <c r="I42" s="63" t="s">
        <v>72</v>
      </c>
      <c r="J42" s="63" t="s">
        <v>72</v>
      </c>
      <c r="K42" s="63" t="s">
        <v>72</v>
      </c>
      <c r="L42" s="63" t="s">
        <v>72</v>
      </c>
      <c r="M42" s="64" t="str">
        <f t="shared" si="6"/>
        <v>-</v>
      </c>
    </row>
    <row r="43" spans="1:13" ht="39.950000000000003" customHeight="1" x14ac:dyDescent="0.3">
      <c r="A43" s="160"/>
      <c r="B43" s="74" t="s">
        <v>362</v>
      </c>
      <c r="C43" s="75" t="s">
        <v>387</v>
      </c>
      <c r="D43" s="63" t="s">
        <v>72</v>
      </c>
      <c r="E43" s="63" t="s">
        <v>72</v>
      </c>
      <c r="F43" s="63" t="s">
        <v>72</v>
      </c>
      <c r="G43" s="63" t="s">
        <v>72</v>
      </c>
      <c r="H43" s="63" t="s">
        <v>72</v>
      </c>
      <c r="I43" s="63" t="s">
        <v>72</v>
      </c>
      <c r="J43" s="63" t="s">
        <v>72</v>
      </c>
      <c r="K43" s="63" t="s">
        <v>72</v>
      </c>
      <c r="L43" s="63" t="s">
        <v>72</v>
      </c>
      <c r="M43" s="64" t="str">
        <f t="shared" si="6"/>
        <v>-</v>
      </c>
    </row>
    <row r="44" spans="1:13" ht="120" customHeight="1" x14ac:dyDescent="0.3">
      <c r="A44" s="160"/>
      <c r="B44" s="76" t="s">
        <v>364</v>
      </c>
      <c r="C44" s="84" t="s">
        <v>388</v>
      </c>
      <c r="D44" s="85" t="s">
        <v>72</v>
      </c>
      <c r="E44" s="86" t="s">
        <v>72</v>
      </c>
      <c r="F44" s="86" t="s">
        <v>72</v>
      </c>
      <c r="G44" s="86" t="s">
        <v>72</v>
      </c>
      <c r="H44" s="86" t="s">
        <v>72</v>
      </c>
      <c r="I44" s="86" t="s">
        <v>72</v>
      </c>
      <c r="J44" s="86" t="s">
        <v>72</v>
      </c>
      <c r="K44" s="86" t="s">
        <v>72</v>
      </c>
      <c r="L44" s="86" t="s">
        <v>72</v>
      </c>
      <c r="M44" s="69" t="str">
        <f t="shared" si="6"/>
        <v>-</v>
      </c>
    </row>
    <row r="45" spans="1:13" ht="75" customHeight="1" x14ac:dyDescent="0.3">
      <c r="A45" s="158"/>
      <c r="B45" s="77" t="s">
        <v>389</v>
      </c>
      <c r="C45" s="87" t="s">
        <v>390</v>
      </c>
      <c r="D45" s="88" t="str">
        <f t="shared" ref="D45:L45" si="7">IF(AND(D47="-",D48="-",D49="-",D50="-",D51="-",D52="-",D53="-",D54="-",D55="-"),"-",IF(D47="-","0",D47)+IF(D48="-","0",D48)+IF(D49="-","0",D49)+IF(D50="-","0",D50)+IF(D51="-","0",D51)+IF(D52="-","0",D52)+IF(D53="-","0",D53)+IF(D54="-","0",D54)+IF(D55="-","0",D55))</f>
        <v>-</v>
      </c>
      <c r="E45" s="88" t="str">
        <f t="shared" si="7"/>
        <v>-</v>
      </c>
      <c r="F45" s="88" t="str">
        <f t="shared" si="7"/>
        <v>-</v>
      </c>
      <c r="G45" s="88" t="str">
        <f t="shared" si="7"/>
        <v>-</v>
      </c>
      <c r="H45" s="88" t="str">
        <f t="shared" si="7"/>
        <v>-</v>
      </c>
      <c r="I45" s="88" t="str">
        <f t="shared" si="7"/>
        <v>-</v>
      </c>
      <c r="J45" s="88" t="str">
        <f t="shared" si="7"/>
        <v>-</v>
      </c>
      <c r="K45" s="88" t="str">
        <f t="shared" si="7"/>
        <v>-</v>
      </c>
      <c r="L45" s="88" t="str">
        <f t="shared" si="7"/>
        <v>-</v>
      </c>
      <c r="M45" s="60" t="str">
        <f t="shared" si="6"/>
        <v>-</v>
      </c>
    </row>
    <row r="46" spans="1:13" ht="39.950000000000003" customHeight="1" x14ac:dyDescent="0.3">
      <c r="A46" s="158"/>
      <c r="B46" s="65" t="s">
        <v>348</v>
      </c>
      <c r="C46" s="66"/>
      <c r="D46" s="68"/>
      <c r="E46" s="68"/>
      <c r="F46" s="68"/>
      <c r="G46" s="68"/>
      <c r="H46" s="68"/>
      <c r="I46" s="68"/>
      <c r="J46" s="68"/>
      <c r="K46" s="68"/>
      <c r="L46" s="68"/>
      <c r="M46" s="69"/>
    </row>
    <row r="47" spans="1:13" ht="39.950000000000003" customHeight="1" x14ac:dyDescent="0.3">
      <c r="A47" s="158"/>
      <c r="B47" s="70" t="s">
        <v>349</v>
      </c>
      <c r="C47" s="71" t="s">
        <v>391</v>
      </c>
      <c r="D47" s="72" t="s">
        <v>72</v>
      </c>
      <c r="E47" s="72" t="s">
        <v>72</v>
      </c>
      <c r="F47" s="72" t="s">
        <v>72</v>
      </c>
      <c r="G47" s="72" t="s">
        <v>72</v>
      </c>
      <c r="H47" s="72" t="s">
        <v>72</v>
      </c>
      <c r="I47" s="72" t="s">
        <v>72</v>
      </c>
      <c r="J47" s="72" t="s">
        <v>72</v>
      </c>
      <c r="K47" s="72" t="s">
        <v>72</v>
      </c>
      <c r="L47" s="72" t="s">
        <v>72</v>
      </c>
      <c r="M47" s="73" t="str">
        <f t="shared" ref="M47:M55" si="8">IF(AND(D47="-",E47="-",F47="-",I47="-",K47="-",L47="-",J47="-",G47="-",H47),"-",IF(D47="-","0",D47)+IF(E47="-","0",E47)+IF(F47="-","0",F47)+IF(I47="-","0",I47)+IF(K47="-","0",K47)+IF(L47="-","0",L47)+IF(J47="-","0",J47)+IF(G47="-","0",G47)+IF(H47="-","0",H47))</f>
        <v>-</v>
      </c>
    </row>
    <row r="48" spans="1:13" ht="39.950000000000003" customHeight="1" x14ac:dyDescent="0.3">
      <c r="A48" s="158"/>
      <c r="B48" s="74" t="s">
        <v>351</v>
      </c>
      <c r="C48" s="75" t="s">
        <v>392</v>
      </c>
      <c r="D48" s="63" t="s">
        <v>72</v>
      </c>
      <c r="E48" s="63" t="s">
        <v>72</v>
      </c>
      <c r="F48" s="63" t="s">
        <v>72</v>
      </c>
      <c r="G48" s="63" t="s">
        <v>72</v>
      </c>
      <c r="H48" s="63" t="s">
        <v>72</v>
      </c>
      <c r="I48" s="63" t="s">
        <v>72</v>
      </c>
      <c r="J48" s="63" t="s">
        <v>72</v>
      </c>
      <c r="K48" s="63" t="s">
        <v>72</v>
      </c>
      <c r="L48" s="63" t="s">
        <v>72</v>
      </c>
      <c r="M48" s="64" t="str">
        <f t="shared" si="8"/>
        <v>-</v>
      </c>
    </row>
    <row r="49" spans="1:13" ht="39.950000000000003" customHeight="1" x14ac:dyDescent="0.3">
      <c r="A49" s="158"/>
      <c r="B49" s="74" t="s">
        <v>353</v>
      </c>
      <c r="C49" s="75" t="s">
        <v>393</v>
      </c>
      <c r="D49" s="63" t="s">
        <v>72</v>
      </c>
      <c r="E49" s="63" t="s">
        <v>72</v>
      </c>
      <c r="F49" s="63" t="s">
        <v>72</v>
      </c>
      <c r="G49" s="63" t="s">
        <v>72</v>
      </c>
      <c r="H49" s="63" t="s">
        <v>72</v>
      </c>
      <c r="I49" s="63" t="s">
        <v>72</v>
      </c>
      <c r="J49" s="63" t="s">
        <v>72</v>
      </c>
      <c r="K49" s="63" t="s">
        <v>72</v>
      </c>
      <c r="L49" s="63" t="s">
        <v>72</v>
      </c>
      <c r="M49" s="64" t="str">
        <f t="shared" si="8"/>
        <v>-</v>
      </c>
    </row>
    <row r="50" spans="1:13" ht="39.950000000000003" customHeight="1" x14ac:dyDescent="0.3">
      <c r="A50" s="158"/>
      <c r="B50" s="74" t="s">
        <v>297</v>
      </c>
      <c r="C50" s="75" t="s">
        <v>394</v>
      </c>
      <c r="D50" s="63" t="s">
        <v>72</v>
      </c>
      <c r="E50" s="63" t="s">
        <v>72</v>
      </c>
      <c r="F50" s="63" t="s">
        <v>72</v>
      </c>
      <c r="G50" s="63" t="s">
        <v>72</v>
      </c>
      <c r="H50" s="63" t="s">
        <v>72</v>
      </c>
      <c r="I50" s="63" t="s">
        <v>72</v>
      </c>
      <c r="J50" s="63" t="s">
        <v>72</v>
      </c>
      <c r="K50" s="63" t="s">
        <v>72</v>
      </c>
      <c r="L50" s="63" t="s">
        <v>72</v>
      </c>
      <c r="M50" s="64" t="str">
        <f t="shared" si="8"/>
        <v>-</v>
      </c>
    </row>
    <row r="51" spans="1:13" ht="39.950000000000003" customHeight="1" x14ac:dyDescent="0.3">
      <c r="A51" s="158"/>
      <c r="B51" s="74" t="s">
        <v>356</v>
      </c>
      <c r="C51" s="75" t="s">
        <v>395</v>
      </c>
      <c r="D51" s="63" t="s">
        <v>72</v>
      </c>
      <c r="E51" s="63" t="s">
        <v>72</v>
      </c>
      <c r="F51" s="63" t="s">
        <v>72</v>
      </c>
      <c r="G51" s="63" t="s">
        <v>72</v>
      </c>
      <c r="H51" s="63" t="s">
        <v>72</v>
      </c>
      <c r="I51" s="63" t="s">
        <v>72</v>
      </c>
      <c r="J51" s="63" t="s">
        <v>72</v>
      </c>
      <c r="K51" s="63" t="s">
        <v>72</v>
      </c>
      <c r="L51" s="63" t="s">
        <v>72</v>
      </c>
      <c r="M51" s="64" t="str">
        <f t="shared" si="8"/>
        <v>-</v>
      </c>
    </row>
    <row r="52" spans="1:13" ht="120" customHeight="1" x14ac:dyDescent="0.3">
      <c r="A52" s="158"/>
      <c r="B52" s="74" t="s">
        <v>358</v>
      </c>
      <c r="C52" s="75" t="s">
        <v>396</v>
      </c>
      <c r="D52" s="63" t="s">
        <v>72</v>
      </c>
      <c r="E52" s="63" t="s">
        <v>72</v>
      </c>
      <c r="F52" s="63" t="s">
        <v>72</v>
      </c>
      <c r="G52" s="63" t="s">
        <v>72</v>
      </c>
      <c r="H52" s="63" t="s">
        <v>72</v>
      </c>
      <c r="I52" s="63" t="s">
        <v>72</v>
      </c>
      <c r="J52" s="63" t="s">
        <v>72</v>
      </c>
      <c r="K52" s="63" t="s">
        <v>72</v>
      </c>
      <c r="L52" s="63" t="s">
        <v>72</v>
      </c>
      <c r="M52" s="64" t="str">
        <f t="shared" si="8"/>
        <v>-</v>
      </c>
    </row>
    <row r="53" spans="1:13" ht="80.099999999999994" customHeight="1" x14ac:dyDescent="0.3">
      <c r="A53" s="158"/>
      <c r="B53" s="74" t="s">
        <v>360</v>
      </c>
      <c r="C53" s="75" t="s">
        <v>397</v>
      </c>
      <c r="D53" s="63" t="s">
        <v>72</v>
      </c>
      <c r="E53" s="63" t="s">
        <v>72</v>
      </c>
      <c r="F53" s="63" t="s">
        <v>72</v>
      </c>
      <c r="G53" s="63" t="s">
        <v>72</v>
      </c>
      <c r="H53" s="63" t="s">
        <v>72</v>
      </c>
      <c r="I53" s="63" t="s">
        <v>72</v>
      </c>
      <c r="J53" s="63" t="s">
        <v>72</v>
      </c>
      <c r="K53" s="63" t="s">
        <v>72</v>
      </c>
      <c r="L53" s="63" t="s">
        <v>72</v>
      </c>
      <c r="M53" s="64" t="str">
        <f t="shared" si="8"/>
        <v>-</v>
      </c>
    </row>
    <row r="54" spans="1:13" ht="39.950000000000003" customHeight="1" x14ac:dyDescent="0.3">
      <c r="A54" s="158"/>
      <c r="B54" s="74" t="s">
        <v>362</v>
      </c>
      <c r="C54" s="75" t="s">
        <v>398</v>
      </c>
      <c r="D54" s="63" t="s">
        <v>72</v>
      </c>
      <c r="E54" s="63" t="s">
        <v>72</v>
      </c>
      <c r="F54" s="63" t="s">
        <v>72</v>
      </c>
      <c r="G54" s="63" t="s">
        <v>72</v>
      </c>
      <c r="H54" s="63" t="s">
        <v>72</v>
      </c>
      <c r="I54" s="63" t="s">
        <v>72</v>
      </c>
      <c r="J54" s="63" t="s">
        <v>72</v>
      </c>
      <c r="K54" s="63" t="s">
        <v>72</v>
      </c>
      <c r="L54" s="63" t="s">
        <v>72</v>
      </c>
      <c r="M54" s="64" t="str">
        <f t="shared" si="8"/>
        <v>-</v>
      </c>
    </row>
    <row r="55" spans="1:13" ht="120" customHeight="1" x14ac:dyDescent="0.3">
      <c r="A55" s="158"/>
      <c r="B55" s="76" t="s">
        <v>364</v>
      </c>
      <c r="C55" s="75" t="s">
        <v>399</v>
      </c>
      <c r="D55" s="63" t="s">
        <v>72</v>
      </c>
      <c r="E55" s="63" t="s">
        <v>72</v>
      </c>
      <c r="F55" s="63" t="s">
        <v>72</v>
      </c>
      <c r="G55" s="63" t="s">
        <v>72</v>
      </c>
      <c r="H55" s="63" t="s">
        <v>72</v>
      </c>
      <c r="I55" s="63" t="s">
        <v>72</v>
      </c>
      <c r="J55" s="63" t="s">
        <v>72</v>
      </c>
      <c r="K55" s="63" t="s">
        <v>72</v>
      </c>
      <c r="L55" s="63" t="s">
        <v>72</v>
      </c>
      <c r="M55" s="64" t="str">
        <f t="shared" si="8"/>
        <v>-</v>
      </c>
    </row>
    <row r="56" spans="1:13" ht="20.45" customHeight="1" x14ac:dyDescent="0.3">
      <c r="A56" s="158"/>
      <c r="B56" s="81"/>
      <c r="C56" s="82"/>
      <c r="D56" s="83"/>
      <c r="E56" s="83"/>
      <c r="F56" s="83"/>
      <c r="G56" s="83"/>
      <c r="H56" s="83"/>
      <c r="I56" s="83"/>
      <c r="J56" s="83"/>
      <c r="K56" s="83"/>
      <c r="L56" s="83"/>
      <c r="M56" s="51" t="s">
        <v>400</v>
      </c>
    </row>
    <row r="57" spans="1:13" ht="32.25" customHeight="1" x14ac:dyDescent="0.35">
      <c r="A57" s="158"/>
      <c r="B57" s="161" t="s">
        <v>26</v>
      </c>
      <c r="C57" s="161" t="s">
        <v>23</v>
      </c>
      <c r="D57" s="163" t="s">
        <v>342</v>
      </c>
      <c r="E57" s="164"/>
      <c r="F57" s="164"/>
      <c r="G57" s="164"/>
      <c r="H57" s="164"/>
      <c r="I57" s="164"/>
      <c r="J57" s="164"/>
      <c r="K57" s="164"/>
      <c r="L57" s="165"/>
      <c r="M57" s="156" t="s">
        <v>343</v>
      </c>
    </row>
    <row r="58" spans="1:13" ht="73.900000000000006" customHeight="1" x14ac:dyDescent="0.2">
      <c r="A58" s="158"/>
      <c r="B58" s="162"/>
      <c r="C58" s="162"/>
      <c r="D58" s="53" t="s">
        <v>33</v>
      </c>
      <c r="E58" s="52" t="s">
        <v>34</v>
      </c>
      <c r="F58" s="52" t="s">
        <v>35</v>
      </c>
      <c r="G58" s="52" t="s">
        <v>36</v>
      </c>
      <c r="H58" s="52" t="s">
        <v>37</v>
      </c>
      <c r="I58" s="52" t="s">
        <v>38</v>
      </c>
      <c r="J58" s="52" t="s">
        <v>39</v>
      </c>
      <c r="K58" s="52" t="s">
        <v>40</v>
      </c>
      <c r="L58" s="53" t="s">
        <v>41</v>
      </c>
      <c r="M58" s="157"/>
    </row>
    <row r="59" spans="1:13" ht="21" customHeight="1" x14ac:dyDescent="0.2">
      <c r="A59" s="158"/>
      <c r="B59" s="54">
        <v>1</v>
      </c>
      <c r="C59" s="54">
        <v>2</v>
      </c>
      <c r="D59" s="54" t="s">
        <v>57</v>
      </c>
      <c r="E59" s="54">
        <v>4</v>
      </c>
      <c r="F59" s="54">
        <v>5</v>
      </c>
      <c r="G59" s="54" t="s">
        <v>44</v>
      </c>
      <c r="H59" s="54" t="s">
        <v>45</v>
      </c>
      <c r="I59" s="54" t="s">
        <v>46</v>
      </c>
      <c r="J59" s="54" t="s">
        <v>47</v>
      </c>
      <c r="K59" s="54" t="s">
        <v>48</v>
      </c>
      <c r="L59" s="54" t="s">
        <v>49</v>
      </c>
      <c r="M59" s="56" t="s">
        <v>50</v>
      </c>
    </row>
    <row r="60" spans="1:13" ht="48" customHeight="1" x14ac:dyDescent="0.3">
      <c r="A60" s="158"/>
      <c r="B60" s="77" t="s">
        <v>401</v>
      </c>
      <c r="C60" s="78" t="s">
        <v>402</v>
      </c>
      <c r="D60" s="68" t="str">
        <f t="shared" ref="D60:L60" si="9">IF(AND(D62="-",D63="-",D64="-",D65="-",D66="-",D67="-",D68="-",D69="-",D70="-"),"-",IF(D62="-","0",D62)+IF(D63="-","0",D63)+IF(D64="-","0",D64)+IF(D65="-","0",D65)+IF(D66="-","0",D66)+IF(D67="-","0",D67)+IF(D68="-","0",D68)+IF(D69="-","0",D69)+IF(D70="-","0",D70))</f>
        <v>-</v>
      </c>
      <c r="E60" s="68" t="str">
        <f t="shared" si="9"/>
        <v>-</v>
      </c>
      <c r="F60" s="68" t="str">
        <f t="shared" si="9"/>
        <v>-</v>
      </c>
      <c r="G60" s="68" t="str">
        <f t="shared" si="9"/>
        <v>-</v>
      </c>
      <c r="H60" s="68" t="str">
        <f t="shared" si="9"/>
        <v>-</v>
      </c>
      <c r="I60" s="68" t="str">
        <f t="shared" si="9"/>
        <v>-</v>
      </c>
      <c r="J60" s="68" t="str">
        <f t="shared" si="9"/>
        <v>-</v>
      </c>
      <c r="K60" s="68" t="str">
        <f t="shared" si="9"/>
        <v>-</v>
      </c>
      <c r="L60" s="68" t="str">
        <f t="shared" si="9"/>
        <v>-</v>
      </c>
      <c r="M60" s="64" t="str">
        <f>IF(AND(D60="-",E60="-",F60="-",I60="-",K60="-",L60="-",J60="-",G60="-",H60),"-",IF(D60="-","0",D60)+IF(E60="-","0",E60)+IF(F60="-","0",F60)+IF(I60="-","0",I60)+IF(K60="-","0",K60)+IF(L60="-","0",L60)+IF(J60="-","0",J60)+IF(G60="-","0",G60)+IF(H60="-","0",H60))</f>
        <v>-</v>
      </c>
    </row>
    <row r="61" spans="1:13" ht="39.950000000000003" customHeight="1" x14ac:dyDescent="0.3">
      <c r="A61" s="158"/>
      <c r="B61" s="65" t="s">
        <v>348</v>
      </c>
      <c r="C61" s="66"/>
      <c r="D61" s="68"/>
      <c r="E61" s="68"/>
      <c r="F61" s="68"/>
      <c r="G61" s="68"/>
      <c r="H61" s="68"/>
      <c r="I61" s="68"/>
      <c r="J61" s="68"/>
      <c r="K61" s="68"/>
      <c r="L61" s="68"/>
      <c r="M61" s="69"/>
    </row>
    <row r="62" spans="1:13" ht="39.950000000000003" customHeight="1" x14ac:dyDescent="0.3">
      <c r="A62" s="158"/>
      <c r="B62" s="70" t="s">
        <v>349</v>
      </c>
      <c r="C62" s="79" t="s">
        <v>403</v>
      </c>
      <c r="D62" s="80" t="s">
        <v>72</v>
      </c>
      <c r="E62" s="80" t="s">
        <v>72</v>
      </c>
      <c r="F62" s="80" t="s">
        <v>72</v>
      </c>
      <c r="G62" s="80" t="s">
        <v>72</v>
      </c>
      <c r="H62" s="80" t="s">
        <v>72</v>
      </c>
      <c r="I62" s="80" t="s">
        <v>72</v>
      </c>
      <c r="J62" s="80" t="s">
        <v>72</v>
      </c>
      <c r="K62" s="80" t="s">
        <v>72</v>
      </c>
      <c r="L62" s="80" t="s">
        <v>72</v>
      </c>
      <c r="M62" s="73" t="str">
        <f t="shared" ref="M62:M71" si="10">IF(AND(D62="-",E62="-",F62="-",I62="-",K62="-",L62="-",J62="-",G62="-",H62),"-",IF(D62="-","0",D62)+IF(E62="-","0",E62)+IF(F62="-","0",F62)+IF(I62="-","0",I62)+IF(K62="-","0",K62)+IF(L62="-","0",L62)+IF(J62="-","0",J62)+IF(G62="-","0",G62)+IF(H62="-","0",H62))</f>
        <v>-</v>
      </c>
    </row>
    <row r="63" spans="1:13" ht="39.950000000000003" customHeight="1" x14ac:dyDescent="0.3">
      <c r="A63" s="158"/>
      <c r="B63" s="74" t="s">
        <v>351</v>
      </c>
      <c r="C63" s="75" t="s">
        <v>404</v>
      </c>
      <c r="D63" s="63" t="s">
        <v>72</v>
      </c>
      <c r="E63" s="63" t="s">
        <v>72</v>
      </c>
      <c r="F63" s="63" t="s">
        <v>72</v>
      </c>
      <c r="G63" s="63" t="s">
        <v>72</v>
      </c>
      <c r="H63" s="63" t="s">
        <v>72</v>
      </c>
      <c r="I63" s="63" t="s">
        <v>72</v>
      </c>
      <c r="J63" s="63" t="s">
        <v>72</v>
      </c>
      <c r="K63" s="63" t="s">
        <v>72</v>
      </c>
      <c r="L63" s="63" t="s">
        <v>72</v>
      </c>
      <c r="M63" s="64" t="str">
        <f t="shared" si="10"/>
        <v>-</v>
      </c>
    </row>
    <row r="64" spans="1:13" ht="39.950000000000003" customHeight="1" x14ac:dyDescent="0.3">
      <c r="A64" s="158"/>
      <c r="B64" s="74" t="s">
        <v>353</v>
      </c>
      <c r="C64" s="75" t="s">
        <v>405</v>
      </c>
      <c r="D64" s="63" t="s">
        <v>72</v>
      </c>
      <c r="E64" s="63" t="s">
        <v>72</v>
      </c>
      <c r="F64" s="63" t="s">
        <v>72</v>
      </c>
      <c r="G64" s="63" t="s">
        <v>72</v>
      </c>
      <c r="H64" s="63" t="s">
        <v>72</v>
      </c>
      <c r="I64" s="63" t="s">
        <v>72</v>
      </c>
      <c r="J64" s="63" t="s">
        <v>72</v>
      </c>
      <c r="K64" s="63" t="s">
        <v>72</v>
      </c>
      <c r="L64" s="63" t="s">
        <v>72</v>
      </c>
      <c r="M64" s="64" t="str">
        <f t="shared" si="10"/>
        <v>-</v>
      </c>
    </row>
    <row r="65" spans="1:13" ht="39.950000000000003" customHeight="1" x14ac:dyDescent="0.3">
      <c r="A65" s="158"/>
      <c r="B65" s="74" t="s">
        <v>297</v>
      </c>
      <c r="C65" s="75" t="s">
        <v>406</v>
      </c>
      <c r="D65" s="63" t="s">
        <v>72</v>
      </c>
      <c r="E65" s="63" t="s">
        <v>72</v>
      </c>
      <c r="F65" s="63" t="s">
        <v>72</v>
      </c>
      <c r="G65" s="63" t="s">
        <v>72</v>
      </c>
      <c r="H65" s="63" t="s">
        <v>72</v>
      </c>
      <c r="I65" s="63" t="s">
        <v>72</v>
      </c>
      <c r="J65" s="63" t="s">
        <v>72</v>
      </c>
      <c r="K65" s="63" t="s">
        <v>72</v>
      </c>
      <c r="L65" s="63" t="s">
        <v>72</v>
      </c>
      <c r="M65" s="64" t="str">
        <f t="shared" si="10"/>
        <v>-</v>
      </c>
    </row>
    <row r="66" spans="1:13" ht="39.950000000000003" customHeight="1" x14ac:dyDescent="0.3">
      <c r="A66" s="158"/>
      <c r="B66" s="74" t="s">
        <v>356</v>
      </c>
      <c r="C66" s="75" t="s">
        <v>407</v>
      </c>
      <c r="D66" s="63" t="s">
        <v>72</v>
      </c>
      <c r="E66" s="63" t="s">
        <v>72</v>
      </c>
      <c r="F66" s="63" t="s">
        <v>72</v>
      </c>
      <c r="G66" s="63" t="s">
        <v>72</v>
      </c>
      <c r="H66" s="63" t="s">
        <v>72</v>
      </c>
      <c r="I66" s="63" t="s">
        <v>72</v>
      </c>
      <c r="J66" s="63" t="s">
        <v>72</v>
      </c>
      <c r="K66" s="63" t="s">
        <v>72</v>
      </c>
      <c r="L66" s="63" t="s">
        <v>72</v>
      </c>
      <c r="M66" s="64" t="str">
        <f t="shared" si="10"/>
        <v>-</v>
      </c>
    </row>
    <row r="67" spans="1:13" ht="120" customHeight="1" x14ac:dyDescent="0.3">
      <c r="A67" s="158"/>
      <c r="B67" s="74" t="s">
        <v>358</v>
      </c>
      <c r="C67" s="75" t="s">
        <v>408</v>
      </c>
      <c r="D67" s="63" t="s">
        <v>72</v>
      </c>
      <c r="E67" s="63" t="s">
        <v>72</v>
      </c>
      <c r="F67" s="63" t="s">
        <v>72</v>
      </c>
      <c r="G67" s="63" t="s">
        <v>72</v>
      </c>
      <c r="H67" s="63" t="s">
        <v>72</v>
      </c>
      <c r="I67" s="63" t="s">
        <v>72</v>
      </c>
      <c r="J67" s="63" t="s">
        <v>72</v>
      </c>
      <c r="K67" s="63" t="s">
        <v>72</v>
      </c>
      <c r="L67" s="63" t="s">
        <v>72</v>
      </c>
      <c r="M67" s="64" t="str">
        <f t="shared" si="10"/>
        <v>-</v>
      </c>
    </row>
    <row r="68" spans="1:13" ht="80.099999999999994" customHeight="1" x14ac:dyDescent="0.3">
      <c r="A68" s="158"/>
      <c r="B68" s="74" t="s">
        <v>360</v>
      </c>
      <c r="C68" s="75" t="s">
        <v>409</v>
      </c>
      <c r="D68" s="63" t="s">
        <v>72</v>
      </c>
      <c r="E68" s="63" t="s">
        <v>72</v>
      </c>
      <c r="F68" s="63" t="s">
        <v>72</v>
      </c>
      <c r="G68" s="63" t="s">
        <v>72</v>
      </c>
      <c r="H68" s="63" t="s">
        <v>72</v>
      </c>
      <c r="I68" s="63" t="s">
        <v>72</v>
      </c>
      <c r="J68" s="63" t="s">
        <v>72</v>
      </c>
      <c r="K68" s="63" t="s">
        <v>72</v>
      </c>
      <c r="L68" s="63" t="s">
        <v>72</v>
      </c>
      <c r="M68" s="64" t="str">
        <f t="shared" si="10"/>
        <v>-</v>
      </c>
    </row>
    <row r="69" spans="1:13" ht="39.950000000000003" customHeight="1" x14ac:dyDescent="0.3">
      <c r="A69" s="158"/>
      <c r="B69" s="74" t="s">
        <v>362</v>
      </c>
      <c r="C69" s="75" t="s">
        <v>410</v>
      </c>
      <c r="D69" s="63" t="s">
        <v>72</v>
      </c>
      <c r="E69" s="63" t="s">
        <v>72</v>
      </c>
      <c r="F69" s="63" t="s">
        <v>72</v>
      </c>
      <c r="G69" s="63" t="s">
        <v>72</v>
      </c>
      <c r="H69" s="63" t="s">
        <v>72</v>
      </c>
      <c r="I69" s="63" t="s">
        <v>72</v>
      </c>
      <c r="J69" s="63" t="s">
        <v>72</v>
      </c>
      <c r="K69" s="63" t="s">
        <v>72</v>
      </c>
      <c r="L69" s="63" t="s">
        <v>72</v>
      </c>
      <c r="M69" s="64" t="str">
        <f t="shared" si="10"/>
        <v>-</v>
      </c>
    </row>
    <row r="70" spans="1:13" ht="120" customHeight="1" x14ac:dyDescent="0.3">
      <c r="A70" s="158"/>
      <c r="B70" s="76" t="s">
        <v>364</v>
      </c>
      <c r="C70" s="75" t="s">
        <v>411</v>
      </c>
      <c r="D70" s="63" t="s">
        <v>72</v>
      </c>
      <c r="E70" s="63" t="s">
        <v>72</v>
      </c>
      <c r="F70" s="63" t="s">
        <v>72</v>
      </c>
      <c r="G70" s="63" t="s">
        <v>72</v>
      </c>
      <c r="H70" s="63" t="s">
        <v>72</v>
      </c>
      <c r="I70" s="63" t="s">
        <v>72</v>
      </c>
      <c r="J70" s="63" t="s">
        <v>72</v>
      </c>
      <c r="K70" s="63" t="s">
        <v>72</v>
      </c>
      <c r="L70" s="63" t="s">
        <v>72</v>
      </c>
      <c r="M70" s="64" t="str">
        <f t="shared" si="10"/>
        <v>-</v>
      </c>
    </row>
    <row r="71" spans="1:13" ht="32.450000000000003" customHeight="1" x14ac:dyDescent="0.3">
      <c r="A71" s="158"/>
      <c r="B71" s="89" t="s">
        <v>412</v>
      </c>
      <c r="C71" s="78" t="s">
        <v>413</v>
      </c>
      <c r="D71" s="68" t="str">
        <f t="shared" ref="D71:L71" si="11">IF(AND(D73="-",D74="-",D75="-",D76="-",D77="-",D78="-",D79="-",D80="-",D81="-"),"-",IF(D73="-","0",D73)+IF(D74="-","0",D74)+IF(D75="-","0",D75)+IF(D76="-","0",D76)+IF(D77="-","0",D77)+IF(D78="-","0",D78)+IF(D79="-","0",D79)+IF(D80="-","0",D80)+IF(D81="-","0",D81))</f>
        <v>-</v>
      </c>
      <c r="E71" s="68" t="str">
        <f t="shared" si="11"/>
        <v>-</v>
      </c>
      <c r="F71" s="68" t="str">
        <f t="shared" si="11"/>
        <v>-</v>
      </c>
      <c r="G71" s="68" t="str">
        <f t="shared" si="11"/>
        <v>-</v>
      </c>
      <c r="H71" s="68" t="str">
        <f t="shared" si="11"/>
        <v>-</v>
      </c>
      <c r="I71" s="68" t="str">
        <f t="shared" si="11"/>
        <v>-</v>
      </c>
      <c r="J71" s="68" t="str">
        <f t="shared" si="11"/>
        <v>-</v>
      </c>
      <c r="K71" s="68" t="str">
        <f t="shared" si="11"/>
        <v>-</v>
      </c>
      <c r="L71" s="68" t="str">
        <f t="shared" si="11"/>
        <v>-</v>
      </c>
      <c r="M71" s="64" t="str">
        <f t="shared" si="10"/>
        <v>-</v>
      </c>
    </row>
    <row r="72" spans="1:13" ht="39.950000000000003" customHeight="1" x14ac:dyDescent="0.3">
      <c r="A72" s="158"/>
      <c r="B72" s="65" t="s">
        <v>348</v>
      </c>
      <c r="C72" s="66"/>
      <c r="D72" s="68"/>
      <c r="E72" s="68"/>
      <c r="F72" s="68"/>
      <c r="G72" s="68"/>
      <c r="H72" s="68"/>
      <c r="I72" s="68"/>
      <c r="J72" s="68"/>
      <c r="K72" s="68"/>
      <c r="L72" s="68"/>
      <c r="M72" s="69"/>
    </row>
    <row r="73" spans="1:13" ht="39.950000000000003" customHeight="1" x14ac:dyDescent="0.3">
      <c r="A73" s="158"/>
      <c r="B73" s="70" t="s">
        <v>349</v>
      </c>
      <c r="C73" s="79" t="s">
        <v>414</v>
      </c>
      <c r="D73" s="72" t="s">
        <v>72</v>
      </c>
      <c r="E73" s="72" t="s">
        <v>72</v>
      </c>
      <c r="F73" s="72" t="s">
        <v>72</v>
      </c>
      <c r="G73" s="72" t="s">
        <v>72</v>
      </c>
      <c r="H73" s="72" t="s">
        <v>72</v>
      </c>
      <c r="I73" s="72" t="s">
        <v>72</v>
      </c>
      <c r="J73" s="72" t="s">
        <v>72</v>
      </c>
      <c r="K73" s="72" t="s">
        <v>72</v>
      </c>
      <c r="L73" s="72" t="s">
        <v>72</v>
      </c>
      <c r="M73" s="73" t="str">
        <f t="shared" ref="M73:M81" si="12">IF(AND(D73="-",E73="-",F73="-",I73="-",K73="-",L73="-",J73="-",G73="-",H73),"-",IF(D73="-","0",D73)+IF(E73="-","0",E73)+IF(F73="-","0",F73)+IF(I73="-","0",I73)+IF(K73="-","0",K73)+IF(L73="-","0",L73)+IF(J73="-","0",J73)+IF(G73="-","0",G73)+IF(H73="-","0",H73))</f>
        <v>-</v>
      </c>
    </row>
    <row r="74" spans="1:13" ht="39.950000000000003" customHeight="1" x14ac:dyDescent="0.3">
      <c r="A74" s="158"/>
      <c r="B74" s="74" t="s">
        <v>351</v>
      </c>
      <c r="C74" s="75" t="s">
        <v>415</v>
      </c>
      <c r="D74" s="68" t="s">
        <v>72</v>
      </c>
      <c r="E74" s="68" t="s">
        <v>72</v>
      </c>
      <c r="F74" s="68" t="s">
        <v>72</v>
      </c>
      <c r="G74" s="68" t="s">
        <v>72</v>
      </c>
      <c r="H74" s="68" t="s">
        <v>72</v>
      </c>
      <c r="I74" s="68" t="s">
        <v>72</v>
      </c>
      <c r="J74" s="68" t="s">
        <v>72</v>
      </c>
      <c r="K74" s="68" t="s">
        <v>72</v>
      </c>
      <c r="L74" s="68" t="s">
        <v>72</v>
      </c>
      <c r="M74" s="73" t="str">
        <f t="shared" si="12"/>
        <v>-</v>
      </c>
    </row>
    <row r="75" spans="1:13" ht="39.950000000000003" customHeight="1" x14ac:dyDescent="0.3">
      <c r="A75" s="158"/>
      <c r="B75" s="74" t="s">
        <v>353</v>
      </c>
      <c r="C75" s="75" t="s">
        <v>416</v>
      </c>
      <c r="D75" s="68" t="s">
        <v>72</v>
      </c>
      <c r="E75" s="68" t="s">
        <v>72</v>
      </c>
      <c r="F75" s="68" t="s">
        <v>72</v>
      </c>
      <c r="G75" s="68" t="s">
        <v>72</v>
      </c>
      <c r="H75" s="68" t="s">
        <v>72</v>
      </c>
      <c r="I75" s="68" t="s">
        <v>72</v>
      </c>
      <c r="J75" s="68" t="s">
        <v>72</v>
      </c>
      <c r="K75" s="68" t="s">
        <v>72</v>
      </c>
      <c r="L75" s="68" t="s">
        <v>72</v>
      </c>
      <c r="M75" s="73" t="str">
        <f t="shared" si="12"/>
        <v>-</v>
      </c>
    </row>
    <row r="76" spans="1:13" ht="39.950000000000003" customHeight="1" x14ac:dyDescent="0.3">
      <c r="A76" s="158"/>
      <c r="B76" s="74" t="s">
        <v>297</v>
      </c>
      <c r="C76" s="75" t="s">
        <v>417</v>
      </c>
      <c r="D76" s="68" t="s">
        <v>72</v>
      </c>
      <c r="E76" s="68" t="s">
        <v>72</v>
      </c>
      <c r="F76" s="68" t="s">
        <v>72</v>
      </c>
      <c r="G76" s="68" t="s">
        <v>72</v>
      </c>
      <c r="H76" s="68" t="s">
        <v>72</v>
      </c>
      <c r="I76" s="68" t="s">
        <v>72</v>
      </c>
      <c r="J76" s="68" t="s">
        <v>72</v>
      </c>
      <c r="K76" s="68" t="s">
        <v>72</v>
      </c>
      <c r="L76" s="68" t="s">
        <v>72</v>
      </c>
      <c r="M76" s="73" t="str">
        <f t="shared" si="12"/>
        <v>-</v>
      </c>
    </row>
    <row r="77" spans="1:13" ht="39.950000000000003" customHeight="1" x14ac:dyDescent="0.3">
      <c r="A77" s="158"/>
      <c r="B77" s="74" t="s">
        <v>356</v>
      </c>
      <c r="C77" s="75" t="s">
        <v>418</v>
      </c>
      <c r="D77" s="68" t="s">
        <v>72</v>
      </c>
      <c r="E77" s="68" t="s">
        <v>72</v>
      </c>
      <c r="F77" s="68" t="s">
        <v>72</v>
      </c>
      <c r="G77" s="68" t="s">
        <v>72</v>
      </c>
      <c r="H77" s="68" t="s">
        <v>72</v>
      </c>
      <c r="I77" s="68" t="s">
        <v>72</v>
      </c>
      <c r="J77" s="68" t="s">
        <v>72</v>
      </c>
      <c r="K77" s="68" t="s">
        <v>72</v>
      </c>
      <c r="L77" s="68" t="s">
        <v>72</v>
      </c>
      <c r="M77" s="73" t="str">
        <f t="shared" si="12"/>
        <v>-</v>
      </c>
    </row>
    <row r="78" spans="1:13" ht="120" customHeight="1" x14ac:dyDescent="0.3">
      <c r="A78" s="158"/>
      <c r="B78" s="74" t="s">
        <v>358</v>
      </c>
      <c r="C78" s="75" t="s">
        <v>419</v>
      </c>
      <c r="D78" s="68" t="s">
        <v>72</v>
      </c>
      <c r="E78" s="68" t="s">
        <v>72</v>
      </c>
      <c r="F78" s="68" t="s">
        <v>72</v>
      </c>
      <c r="G78" s="68" t="s">
        <v>72</v>
      </c>
      <c r="H78" s="68" t="s">
        <v>72</v>
      </c>
      <c r="I78" s="68" t="s">
        <v>72</v>
      </c>
      <c r="J78" s="68" t="s">
        <v>72</v>
      </c>
      <c r="K78" s="68" t="s">
        <v>72</v>
      </c>
      <c r="L78" s="68" t="s">
        <v>72</v>
      </c>
      <c r="M78" s="73" t="str">
        <f t="shared" si="12"/>
        <v>-</v>
      </c>
    </row>
    <row r="79" spans="1:13" ht="80.099999999999994" customHeight="1" x14ac:dyDescent="0.3">
      <c r="A79" s="158"/>
      <c r="B79" s="74" t="s">
        <v>360</v>
      </c>
      <c r="C79" s="75" t="s">
        <v>420</v>
      </c>
      <c r="D79" s="68" t="s">
        <v>72</v>
      </c>
      <c r="E79" s="68" t="s">
        <v>72</v>
      </c>
      <c r="F79" s="68" t="s">
        <v>72</v>
      </c>
      <c r="G79" s="68" t="s">
        <v>72</v>
      </c>
      <c r="H79" s="68" t="s">
        <v>72</v>
      </c>
      <c r="I79" s="68" t="s">
        <v>72</v>
      </c>
      <c r="J79" s="68" t="s">
        <v>72</v>
      </c>
      <c r="K79" s="68" t="s">
        <v>72</v>
      </c>
      <c r="L79" s="68" t="s">
        <v>72</v>
      </c>
      <c r="M79" s="73" t="str">
        <f t="shared" si="12"/>
        <v>-</v>
      </c>
    </row>
    <row r="80" spans="1:13" ht="39.950000000000003" customHeight="1" x14ac:dyDescent="0.3">
      <c r="A80" s="158"/>
      <c r="B80" s="74" t="s">
        <v>362</v>
      </c>
      <c r="C80" s="75" t="s">
        <v>421</v>
      </c>
      <c r="D80" s="68" t="s">
        <v>72</v>
      </c>
      <c r="E80" s="68" t="s">
        <v>72</v>
      </c>
      <c r="F80" s="68" t="s">
        <v>72</v>
      </c>
      <c r="G80" s="68" t="s">
        <v>72</v>
      </c>
      <c r="H80" s="68" t="s">
        <v>72</v>
      </c>
      <c r="I80" s="68" t="s">
        <v>72</v>
      </c>
      <c r="J80" s="68" t="s">
        <v>72</v>
      </c>
      <c r="K80" s="68" t="s">
        <v>72</v>
      </c>
      <c r="L80" s="68" t="s">
        <v>72</v>
      </c>
      <c r="M80" s="73" t="str">
        <f t="shared" si="12"/>
        <v>-</v>
      </c>
    </row>
    <row r="81" spans="1:13" ht="120" customHeight="1" x14ac:dyDescent="0.3">
      <c r="A81" s="158"/>
      <c r="B81" s="76" t="s">
        <v>364</v>
      </c>
      <c r="C81" s="84" t="s">
        <v>422</v>
      </c>
      <c r="D81" s="63" t="s">
        <v>72</v>
      </c>
      <c r="E81" s="63" t="s">
        <v>72</v>
      </c>
      <c r="F81" s="63" t="s">
        <v>72</v>
      </c>
      <c r="G81" s="63" t="s">
        <v>72</v>
      </c>
      <c r="H81" s="63" t="s">
        <v>72</v>
      </c>
      <c r="I81" s="63" t="s">
        <v>72</v>
      </c>
      <c r="J81" s="63" t="s">
        <v>72</v>
      </c>
      <c r="K81" s="63" t="s">
        <v>72</v>
      </c>
      <c r="L81" s="63" t="s">
        <v>72</v>
      </c>
      <c r="M81" s="73" t="str">
        <f t="shared" si="12"/>
        <v>-</v>
      </c>
    </row>
    <row r="82" spans="1:13" ht="20.45" customHeight="1" x14ac:dyDescent="0.3">
      <c r="A82" s="158"/>
      <c r="B82" s="81"/>
      <c r="C82" s="82"/>
      <c r="D82" s="83"/>
      <c r="E82" s="83"/>
      <c r="F82" s="83"/>
      <c r="G82" s="83"/>
      <c r="H82" s="83"/>
      <c r="I82" s="83"/>
      <c r="J82" s="83"/>
      <c r="K82" s="83"/>
      <c r="L82" s="83"/>
      <c r="M82" s="51" t="s">
        <v>423</v>
      </c>
    </row>
    <row r="83" spans="1:13" ht="32.25" customHeight="1" x14ac:dyDescent="0.35">
      <c r="A83" s="158"/>
      <c r="B83" s="161" t="s">
        <v>26</v>
      </c>
      <c r="C83" s="161" t="s">
        <v>23</v>
      </c>
      <c r="D83" s="163" t="s">
        <v>342</v>
      </c>
      <c r="E83" s="164"/>
      <c r="F83" s="164"/>
      <c r="G83" s="164"/>
      <c r="H83" s="164"/>
      <c r="I83" s="164"/>
      <c r="J83" s="164"/>
      <c r="K83" s="164"/>
      <c r="L83" s="165"/>
      <c r="M83" s="156" t="s">
        <v>343</v>
      </c>
    </row>
    <row r="84" spans="1:13" ht="73.900000000000006" customHeight="1" x14ac:dyDescent="0.2">
      <c r="A84" s="158"/>
      <c r="B84" s="162"/>
      <c r="C84" s="162"/>
      <c r="D84" s="53" t="s">
        <v>33</v>
      </c>
      <c r="E84" s="52" t="s">
        <v>34</v>
      </c>
      <c r="F84" s="52" t="s">
        <v>35</v>
      </c>
      <c r="G84" s="52" t="s">
        <v>36</v>
      </c>
      <c r="H84" s="52" t="s">
        <v>37</v>
      </c>
      <c r="I84" s="52" t="s">
        <v>38</v>
      </c>
      <c r="J84" s="52" t="s">
        <v>39</v>
      </c>
      <c r="K84" s="52" t="s">
        <v>40</v>
      </c>
      <c r="L84" s="53" t="s">
        <v>41</v>
      </c>
      <c r="M84" s="157"/>
    </row>
    <row r="85" spans="1:13" ht="21" customHeight="1" x14ac:dyDescent="0.2">
      <c r="A85" s="158"/>
      <c r="B85" s="54">
        <v>1</v>
      </c>
      <c r="C85" s="54">
        <v>2</v>
      </c>
      <c r="D85" s="54" t="s">
        <v>57</v>
      </c>
      <c r="E85" s="54">
        <v>4</v>
      </c>
      <c r="F85" s="54">
        <v>5</v>
      </c>
      <c r="G85" s="54" t="s">
        <v>44</v>
      </c>
      <c r="H85" s="54" t="s">
        <v>45</v>
      </c>
      <c r="I85" s="54" t="s">
        <v>46</v>
      </c>
      <c r="J85" s="54" t="s">
        <v>47</v>
      </c>
      <c r="K85" s="54" t="s">
        <v>48</v>
      </c>
      <c r="L85" s="54" t="s">
        <v>49</v>
      </c>
      <c r="M85" s="56" t="s">
        <v>50</v>
      </c>
    </row>
    <row r="86" spans="1:13" ht="32.450000000000003" customHeight="1" x14ac:dyDescent="0.3">
      <c r="A86" s="158"/>
      <c r="B86" s="89" t="s">
        <v>424</v>
      </c>
      <c r="C86" s="78" t="s">
        <v>425</v>
      </c>
      <c r="D86" s="68" t="str">
        <f t="shared" ref="D86:L86" si="13">IF(AND(D88="-",D89="-",D90="-",D91="-",D92="-",D93="-",D94="-",D95="-",D96="-"),"-",IF(D88="-","0",D88)+IF(D89="-","0",D89)+IF(D90="-","0",D90)+IF(D91="-","0",D91)+IF(D92="-","0",D92)+IF(D93="-","0",D93)+IF(D94="-","0",D94)+IF(D95="-","0",D95)+IF(D96="-","0",D96))</f>
        <v>-</v>
      </c>
      <c r="E86" s="68" t="str">
        <f t="shared" si="13"/>
        <v>-</v>
      </c>
      <c r="F86" s="68" t="str">
        <f t="shared" si="13"/>
        <v>-</v>
      </c>
      <c r="G86" s="68" t="str">
        <f t="shared" si="13"/>
        <v>-</v>
      </c>
      <c r="H86" s="68" t="str">
        <f t="shared" si="13"/>
        <v>-</v>
      </c>
      <c r="I86" s="68" t="str">
        <f t="shared" si="13"/>
        <v>-</v>
      </c>
      <c r="J86" s="68" t="str">
        <f t="shared" si="13"/>
        <v>-</v>
      </c>
      <c r="K86" s="68" t="str">
        <f t="shared" si="13"/>
        <v>-</v>
      </c>
      <c r="L86" s="68" t="str">
        <f t="shared" si="13"/>
        <v>-</v>
      </c>
      <c r="M86" s="73" t="str">
        <f t="shared" ref="M86:M96" si="14">IF(AND(D86="-",E86="-",F86="-",I86="-",K86="-",L86="-",J86="-",G86="-",H86),"-",IF(D86="-","0",D86)+IF(E86="-","0",E86)+IF(F86="-","0",F86)+IF(I86="-","0",I86)+IF(K86="-","0",K86)+IF(L86="-","0",L86)+IF(J86="-","0",J86)+IF(G86="-","0",G86)+IF(H86="-","0",H86))</f>
        <v>-</v>
      </c>
    </row>
    <row r="87" spans="1:13" ht="39.950000000000003" customHeight="1" x14ac:dyDescent="0.3">
      <c r="A87" s="158"/>
      <c r="B87" s="65" t="s">
        <v>348</v>
      </c>
      <c r="C87" s="66"/>
      <c r="D87" s="68" t="s">
        <v>72</v>
      </c>
      <c r="E87" s="68" t="s">
        <v>72</v>
      </c>
      <c r="F87" s="68" t="s">
        <v>72</v>
      </c>
      <c r="G87" s="68" t="s">
        <v>72</v>
      </c>
      <c r="H87" s="68" t="s">
        <v>72</v>
      </c>
      <c r="I87" s="68" t="s">
        <v>72</v>
      </c>
      <c r="J87" s="68" t="s">
        <v>72</v>
      </c>
      <c r="K87" s="68" t="s">
        <v>72</v>
      </c>
      <c r="L87" s="68" t="s">
        <v>72</v>
      </c>
      <c r="M87" s="73" t="str">
        <f t="shared" si="14"/>
        <v>-</v>
      </c>
    </row>
    <row r="88" spans="1:13" ht="39.950000000000003" customHeight="1" x14ac:dyDescent="0.3">
      <c r="A88" s="158"/>
      <c r="B88" s="70" t="s">
        <v>349</v>
      </c>
      <c r="C88" s="79" t="s">
        <v>426</v>
      </c>
      <c r="D88" s="68" t="s">
        <v>72</v>
      </c>
      <c r="E88" s="68" t="s">
        <v>72</v>
      </c>
      <c r="F88" s="68" t="s">
        <v>72</v>
      </c>
      <c r="G88" s="68" t="s">
        <v>72</v>
      </c>
      <c r="H88" s="68" t="s">
        <v>72</v>
      </c>
      <c r="I88" s="68" t="s">
        <v>72</v>
      </c>
      <c r="J88" s="68" t="s">
        <v>72</v>
      </c>
      <c r="K88" s="68" t="s">
        <v>72</v>
      </c>
      <c r="L88" s="68" t="s">
        <v>72</v>
      </c>
      <c r="M88" s="73" t="str">
        <f t="shared" si="14"/>
        <v>-</v>
      </c>
    </row>
    <row r="89" spans="1:13" ht="39.950000000000003" customHeight="1" x14ac:dyDescent="0.3">
      <c r="A89" s="158"/>
      <c r="B89" s="74" t="s">
        <v>351</v>
      </c>
      <c r="C89" s="75" t="s">
        <v>427</v>
      </c>
      <c r="D89" s="68" t="s">
        <v>72</v>
      </c>
      <c r="E89" s="68" t="s">
        <v>72</v>
      </c>
      <c r="F89" s="68" t="s">
        <v>72</v>
      </c>
      <c r="G89" s="68" t="s">
        <v>72</v>
      </c>
      <c r="H89" s="68" t="s">
        <v>72</v>
      </c>
      <c r="I89" s="68" t="s">
        <v>72</v>
      </c>
      <c r="J89" s="68" t="s">
        <v>72</v>
      </c>
      <c r="K89" s="68" t="s">
        <v>72</v>
      </c>
      <c r="L89" s="68" t="s">
        <v>72</v>
      </c>
      <c r="M89" s="73" t="str">
        <f t="shared" si="14"/>
        <v>-</v>
      </c>
    </row>
    <row r="90" spans="1:13" ht="39.950000000000003" customHeight="1" x14ac:dyDescent="0.3">
      <c r="A90" s="158"/>
      <c r="B90" s="74" t="s">
        <v>353</v>
      </c>
      <c r="C90" s="75" t="s">
        <v>428</v>
      </c>
      <c r="D90" s="68" t="s">
        <v>72</v>
      </c>
      <c r="E90" s="68" t="s">
        <v>72</v>
      </c>
      <c r="F90" s="68" t="s">
        <v>72</v>
      </c>
      <c r="G90" s="68" t="s">
        <v>72</v>
      </c>
      <c r="H90" s="68" t="s">
        <v>72</v>
      </c>
      <c r="I90" s="68" t="s">
        <v>72</v>
      </c>
      <c r="J90" s="68" t="s">
        <v>72</v>
      </c>
      <c r="K90" s="68" t="s">
        <v>72</v>
      </c>
      <c r="L90" s="68" t="s">
        <v>72</v>
      </c>
      <c r="M90" s="73" t="str">
        <f t="shared" si="14"/>
        <v>-</v>
      </c>
    </row>
    <row r="91" spans="1:13" ht="39.950000000000003" customHeight="1" x14ac:dyDescent="0.3">
      <c r="A91" s="158"/>
      <c r="B91" s="74" t="s">
        <v>297</v>
      </c>
      <c r="C91" s="75" t="s">
        <v>429</v>
      </c>
      <c r="D91" s="68" t="s">
        <v>72</v>
      </c>
      <c r="E91" s="68" t="s">
        <v>72</v>
      </c>
      <c r="F91" s="68" t="s">
        <v>72</v>
      </c>
      <c r="G91" s="68" t="s">
        <v>72</v>
      </c>
      <c r="H91" s="68" t="s">
        <v>72</v>
      </c>
      <c r="I91" s="68" t="s">
        <v>72</v>
      </c>
      <c r="J91" s="68" t="s">
        <v>72</v>
      </c>
      <c r="K91" s="68" t="s">
        <v>72</v>
      </c>
      <c r="L91" s="68" t="s">
        <v>72</v>
      </c>
      <c r="M91" s="73" t="str">
        <f t="shared" si="14"/>
        <v>-</v>
      </c>
    </row>
    <row r="92" spans="1:13" ht="39.950000000000003" customHeight="1" x14ac:dyDescent="0.3">
      <c r="A92" s="158"/>
      <c r="B92" s="74" t="s">
        <v>356</v>
      </c>
      <c r="C92" s="75" t="s">
        <v>430</v>
      </c>
      <c r="D92" s="68" t="s">
        <v>72</v>
      </c>
      <c r="E92" s="68" t="s">
        <v>72</v>
      </c>
      <c r="F92" s="68" t="s">
        <v>72</v>
      </c>
      <c r="G92" s="68" t="s">
        <v>72</v>
      </c>
      <c r="H92" s="68" t="s">
        <v>72</v>
      </c>
      <c r="I92" s="68" t="s">
        <v>72</v>
      </c>
      <c r="J92" s="68" t="s">
        <v>72</v>
      </c>
      <c r="K92" s="68" t="s">
        <v>72</v>
      </c>
      <c r="L92" s="68" t="s">
        <v>72</v>
      </c>
      <c r="M92" s="73" t="str">
        <f t="shared" si="14"/>
        <v>-</v>
      </c>
    </row>
    <row r="93" spans="1:13" ht="120" customHeight="1" x14ac:dyDescent="0.3">
      <c r="A93" s="158"/>
      <c r="B93" s="74" t="s">
        <v>358</v>
      </c>
      <c r="C93" s="75" t="s">
        <v>431</v>
      </c>
      <c r="D93" s="68" t="s">
        <v>72</v>
      </c>
      <c r="E93" s="68" t="s">
        <v>72</v>
      </c>
      <c r="F93" s="68" t="s">
        <v>72</v>
      </c>
      <c r="G93" s="68" t="s">
        <v>72</v>
      </c>
      <c r="H93" s="68" t="s">
        <v>72</v>
      </c>
      <c r="I93" s="68" t="s">
        <v>72</v>
      </c>
      <c r="J93" s="68" t="s">
        <v>72</v>
      </c>
      <c r="K93" s="68" t="s">
        <v>72</v>
      </c>
      <c r="L93" s="68" t="s">
        <v>72</v>
      </c>
      <c r="M93" s="73" t="str">
        <f t="shared" si="14"/>
        <v>-</v>
      </c>
    </row>
    <row r="94" spans="1:13" ht="80.099999999999994" customHeight="1" x14ac:dyDescent="0.3">
      <c r="A94" s="158"/>
      <c r="B94" s="74" t="s">
        <v>360</v>
      </c>
      <c r="C94" s="75" t="s">
        <v>432</v>
      </c>
      <c r="D94" s="68" t="s">
        <v>72</v>
      </c>
      <c r="E94" s="68" t="s">
        <v>72</v>
      </c>
      <c r="F94" s="68" t="s">
        <v>72</v>
      </c>
      <c r="G94" s="68" t="s">
        <v>72</v>
      </c>
      <c r="H94" s="68" t="s">
        <v>72</v>
      </c>
      <c r="I94" s="68" t="s">
        <v>72</v>
      </c>
      <c r="J94" s="68" t="s">
        <v>72</v>
      </c>
      <c r="K94" s="68" t="s">
        <v>72</v>
      </c>
      <c r="L94" s="68" t="s">
        <v>72</v>
      </c>
      <c r="M94" s="73" t="str">
        <f t="shared" si="14"/>
        <v>-</v>
      </c>
    </row>
    <row r="95" spans="1:13" ht="39.950000000000003" customHeight="1" x14ac:dyDescent="0.3">
      <c r="A95" s="158"/>
      <c r="B95" s="74" t="s">
        <v>362</v>
      </c>
      <c r="C95" s="75" t="s">
        <v>433</v>
      </c>
      <c r="D95" s="68" t="s">
        <v>72</v>
      </c>
      <c r="E95" s="68" t="s">
        <v>72</v>
      </c>
      <c r="F95" s="68" t="s">
        <v>72</v>
      </c>
      <c r="G95" s="68" t="s">
        <v>72</v>
      </c>
      <c r="H95" s="68" t="s">
        <v>72</v>
      </c>
      <c r="I95" s="68" t="s">
        <v>72</v>
      </c>
      <c r="J95" s="68" t="s">
        <v>72</v>
      </c>
      <c r="K95" s="68" t="s">
        <v>72</v>
      </c>
      <c r="L95" s="68" t="s">
        <v>72</v>
      </c>
      <c r="M95" s="73" t="str">
        <f t="shared" si="14"/>
        <v>-</v>
      </c>
    </row>
    <row r="96" spans="1:13" ht="120" customHeight="1" x14ac:dyDescent="0.3">
      <c r="A96" s="158"/>
      <c r="B96" s="76" t="s">
        <v>364</v>
      </c>
      <c r="C96" s="84" t="s">
        <v>434</v>
      </c>
      <c r="D96" s="68" t="s">
        <v>72</v>
      </c>
      <c r="E96" s="68" t="s">
        <v>72</v>
      </c>
      <c r="F96" s="68" t="s">
        <v>72</v>
      </c>
      <c r="G96" s="68" t="s">
        <v>72</v>
      </c>
      <c r="H96" s="68" t="s">
        <v>72</v>
      </c>
      <c r="I96" s="68" t="s">
        <v>72</v>
      </c>
      <c r="J96" s="68" t="s">
        <v>72</v>
      </c>
      <c r="K96" s="68" t="s">
        <v>72</v>
      </c>
      <c r="L96" s="68" t="s">
        <v>72</v>
      </c>
      <c r="M96" s="73" t="str">
        <f t="shared" si="14"/>
        <v>-</v>
      </c>
    </row>
    <row r="97" spans="1:13" ht="32.450000000000003" customHeight="1" x14ac:dyDescent="0.3">
      <c r="A97" s="158"/>
      <c r="B97" s="89" t="s">
        <v>435</v>
      </c>
      <c r="C97" s="78" t="s">
        <v>436</v>
      </c>
      <c r="D97" s="68" t="str">
        <f t="shared" ref="D97:M97" si="15">IF(AND(D99="-",D100="-",D101="-",D102="-",D103="-",D104="-",D105="-",D106="-",D107="-"),"-",IF(D99="-","0",D99)+IF(D100="-","0",D100)+IF(D101="-","0",D101)+IF(D102="-","0",D102)+IF(D103="-","0",D103)+IF(D104="-","0",D104)+IF(D105="-","0",D105)+IF(D106="-","0",D106)+IF(D107="-","0",D107))</f>
        <v>-</v>
      </c>
      <c r="E97" s="68" t="str">
        <f t="shared" si="15"/>
        <v>-</v>
      </c>
      <c r="F97" s="68" t="str">
        <f t="shared" si="15"/>
        <v>-</v>
      </c>
      <c r="G97" s="68" t="str">
        <f t="shared" si="15"/>
        <v>-</v>
      </c>
      <c r="H97" s="68" t="str">
        <f t="shared" si="15"/>
        <v>-</v>
      </c>
      <c r="I97" s="68" t="str">
        <f t="shared" si="15"/>
        <v>-</v>
      </c>
      <c r="J97" s="68" t="str">
        <f t="shared" si="15"/>
        <v>-</v>
      </c>
      <c r="K97" s="68" t="str">
        <f t="shared" si="15"/>
        <v>-</v>
      </c>
      <c r="L97" s="68" t="str">
        <f t="shared" si="15"/>
        <v>-</v>
      </c>
      <c r="M97" s="64" t="str">
        <f t="shared" si="15"/>
        <v>-</v>
      </c>
    </row>
    <row r="98" spans="1:13" ht="39.950000000000003" customHeight="1" x14ac:dyDescent="0.3">
      <c r="A98" s="158"/>
      <c r="B98" s="65" t="s">
        <v>348</v>
      </c>
      <c r="C98" s="66"/>
      <c r="D98" s="68" t="s">
        <v>72</v>
      </c>
      <c r="E98" s="68" t="s">
        <v>72</v>
      </c>
      <c r="F98" s="68" t="s">
        <v>72</v>
      </c>
      <c r="G98" s="68" t="s">
        <v>72</v>
      </c>
      <c r="H98" s="68" t="s">
        <v>72</v>
      </c>
      <c r="I98" s="68" t="s">
        <v>72</v>
      </c>
      <c r="J98" s="68" t="s">
        <v>72</v>
      </c>
      <c r="K98" s="68" t="s">
        <v>72</v>
      </c>
      <c r="L98" s="68" t="s">
        <v>72</v>
      </c>
      <c r="M98" s="69" t="str">
        <f t="shared" ref="M98:M107" si="16">IF(AND(D98="-",E98="-",F98="-",I98="-",K98="-",L98="-",J98="-",G98="-",H98),"-",IF(D98="-","0",D98)+IF(E98="-","0",E98)+IF(F98="-","0",F98)+IF(I98="-","0",I98)+IF(K98="-","0",K98)+IF(L98="-","0",L98)+IF(J98="-","0",J98)+IF(G98="-","0",G98)+IF(H98="-","0",H98))</f>
        <v>-</v>
      </c>
    </row>
    <row r="99" spans="1:13" ht="39.950000000000003" customHeight="1" x14ac:dyDescent="0.3">
      <c r="A99" s="158"/>
      <c r="B99" s="70" t="s">
        <v>349</v>
      </c>
      <c r="C99" s="79" t="s">
        <v>437</v>
      </c>
      <c r="D99" s="72" t="s">
        <v>72</v>
      </c>
      <c r="E99" s="72" t="s">
        <v>72</v>
      </c>
      <c r="F99" s="72" t="s">
        <v>72</v>
      </c>
      <c r="G99" s="72" t="s">
        <v>72</v>
      </c>
      <c r="H99" s="72" t="s">
        <v>72</v>
      </c>
      <c r="I99" s="72" t="s">
        <v>72</v>
      </c>
      <c r="J99" s="72" t="s">
        <v>72</v>
      </c>
      <c r="K99" s="72" t="s">
        <v>72</v>
      </c>
      <c r="L99" s="72" t="s">
        <v>72</v>
      </c>
      <c r="M99" s="73" t="str">
        <f t="shared" si="16"/>
        <v>-</v>
      </c>
    </row>
    <row r="100" spans="1:13" ht="39.950000000000003" customHeight="1" x14ac:dyDescent="0.3">
      <c r="A100" s="158"/>
      <c r="B100" s="74" t="s">
        <v>351</v>
      </c>
      <c r="C100" s="75" t="s">
        <v>438</v>
      </c>
      <c r="D100" s="68" t="s">
        <v>72</v>
      </c>
      <c r="E100" s="68" t="s">
        <v>72</v>
      </c>
      <c r="F100" s="68" t="s">
        <v>72</v>
      </c>
      <c r="G100" s="68" t="s">
        <v>72</v>
      </c>
      <c r="H100" s="68" t="s">
        <v>72</v>
      </c>
      <c r="I100" s="68" t="s">
        <v>72</v>
      </c>
      <c r="J100" s="68" t="s">
        <v>72</v>
      </c>
      <c r="K100" s="68" t="s">
        <v>72</v>
      </c>
      <c r="L100" s="68" t="s">
        <v>72</v>
      </c>
      <c r="M100" s="73" t="str">
        <f t="shared" si="16"/>
        <v>-</v>
      </c>
    </row>
    <row r="101" spans="1:13" ht="39.950000000000003" customHeight="1" x14ac:dyDescent="0.3">
      <c r="A101" s="158"/>
      <c r="B101" s="74" t="s">
        <v>353</v>
      </c>
      <c r="C101" s="75" t="s">
        <v>439</v>
      </c>
      <c r="D101" s="68" t="s">
        <v>72</v>
      </c>
      <c r="E101" s="68" t="s">
        <v>72</v>
      </c>
      <c r="F101" s="68" t="s">
        <v>72</v>
      </c>
      <c r="G101" s="68" t="s">
        <v>72</v>
      </c>
      <c r="H101" s="68" t="s">
        <v>72</v>
      </c>
      <c r="I101" s="68" t="s">
        <v>72</v>
      </c>
      <c r="J101" s="68" t="s">
        <v>72</v>
      </c>
      <c r="K101" s="68" t="s">
        <v>72</v>
      </c>
      <c r="L101" s="68" t="s">
        <v>72</v>
      </c>
      <c r="M101" s="73" t="str">
        <f t="shared" si="16"/>
        <v>-</v>
      </c>
    </row>
    <row r="102" spans="1:13" ht="39.950000000000003" customHeight="1" x14ac:dyDescent="0.3">
      <c r="A102" s="158"/>
      <c r="B102" s="74" t="s">
        <v>297</v>
      </c>
      <c r="C102" s="75" t="s">
        <v>440</v>
      </c>
      <c r="D102" s="68" t="s">
        <v>72</v>
      </c>
      <c r="E102" s="68" t="s">
        <v>72</v>
      </c>
      <c r="F102" s="68" t="s">
        <v>72</v>
      </c>
      <c r="G102" s="68" t="s">
        <v>72</v>
      </c>
      <c r="H102" s="68" t="s">
        <v>72</v>
      </c>
      <c r="I102" s="68" t="s">
        <v>72</v>
      </c>
      <c r="J102" s="68" t="s">
        <v>72</v>
      </c>
      <c r="K102" s="68" t="s">
        <v>72</v>
      </c>
      <c r="L102" s="68" t="s">
        <v>72</v>
      </c>
      <c r="M102" s="73" t="str">
        <f t="shared" si="16"/>
        <v>-</v>
      </c>
    </row>
    <row r="103" spans="1:13" ht="39.950000000000003" customHeight="1" x14ac:dyDescent="0.3">
      <c r="A103" s="158"/>
      <c r="B103" s="74" t="s">
        <v>356</v>
      </c>
      <c r="C103" s="75" t="s">
        <v>441</v>
      </c>
      <c r="D103" s="68" t="s">
        <v>72</v>
      </c>
      <c r="E103" s="68" t="s">
        <v>72</v>
      </c>
      <c r="F103" s="68" t="s">
        <v>72</v>
      </c>
      <c r="G103" s="68" t="s">
        <v>72</v>
      </c>
      <c r="H103" s="68" t="s">
        <v>72</v>
      </c>
      <c r="I103" s="68" t="s">
        <v>72</v>
      </c>
      <c r="J103" s="68" t="s">
        <v>72</v>
      </c>
      <c r="K103" s="68" t="s">
        <v>72</v>
      </c>
      <c r="L103" s="68" t="s">
        <v>72</v>
      </c>
      <c r="M103" s="73" t="str">
        <f t="shared" si="16"/>
        <v>-</v>
      </c>
    </row>
    <row r="104" spans="1:13" ht="120" customHeight="1" x14ac:dyDescent="0.3">
      <c r="A104" s="158"/>
      <c r="B104" s="74" t="s">
        <v>358</v>
      </c>
      <c r="C104" s="75" t="s">
        <v>442</v>
      </c>
      <c r="D104" s="68" t="s">
        <v>72</v>
      </c>
      <c r="E104" s="68" t="s">
        <v>72</v>
      </c>
      <c r="F104" s="68" t="s">
        <v>72</v>
      </c>
      <c r="G104" s="68" t="s">
        <v>72</v>
      </c>
      <c r="H104" s="68" t="s">
        <v>72</v>
      </c>
      <c r="I104" s="68" t="s">
        <v>72</v>
      </c>
      <c r="J104" s="68" t="s">
        <v>72</v>
      </c>
      <c r="K104" s="68" t="s">
        <v>72</v>
      </c>
      <c r="L104" s="68" t="s">
        <v>72</v>
      </c>
      <c r="M104" s="73" t="str">
        <f t="shared" si="16"/>
        <v>-</v>
      </c>
    </row>
    <row r="105" spans="1:13" ht="80.099999999999994" customHeight="1" x14ac:dyDescent="0.3">
      <c r="A105" s="158"/>
      <c r="B105" s="74" t="s">
        <v>360</v>
      </c>
      <c r="C105" s="75" t="s">
        <v>443</v>
      </c>
      <c r="D105" s="68" t="s">
        <v>72</v>
      </c>
      <c r="E105" s="68" t="s">
        <v>72</v>
      </c>
      <c r="F105" s="68" t="s">
        <v>72</v>
      </c>
      <c r="G105" s="68" t="s">
        <v>72</v>
      </c>
      <c r="H105" s="68" t="s">
        <v>72</v>
      </c>
      <c r="I105" s="68" t="s">
        <v>72</v>
      </c>
      <c r="J105" s="68" t="s">
        <v>72</v>
      </c>
      <c r="K105" s="68" t="s">
        <v>72</v>
      </c>
      <c r="L105" s="68" t="s">
        <v>72</v>
      </c>
      <c r="M105" s="73" t="str">
        <f t="shared" si="16"/>
        <v>-</v>
      </c>
    </row>
    <row r="106" spans="1:13" ht="39.950000000000003" customHeight="1" x14ac:dyDescent="0.3">
      <c r="A106" s="158"/>
      <c r="B106" s="74" t="s">
        <v>362</v>
      </c>
      <c r="C106" s="75" t="s">
        <v>444</v>
      </c>
      <c r="D106" s="68" t="s">
        <v>72</v>
      </c>
      <c r="E106" s="68" t="s">
        <v>72</v>
      </c>
      <c r="F106" s="68" t="s">
        <v>72</v>
      </c>
      <c r="G106" s="68" t="s">
        <v>72</v>
      </c>
      <c r="H106" s="68" t="s">
        <v>72</v>
      </c>
      <c r="I106" s="68" t="s">
        <v>72</v>
      </c>
      <c r="J106" s="68" t="s">
        <v>72</v>
      </c>
      <c r="K106" s="68" t="s">
        <v>72</v>
      </c>
      <c r="L106" s="68" t="s">
        <v>72</v>
      </c>
      <c r="M106" s="73" t="str">
        <f t="shared" si="16"/>
        <v>-</v>
      </c>
    </row>
    <row r="107" spans="1:13" ht="120" customHeight="1" x14ac:dyDescent="0.3">
      <c r="A107" s="158"/>
      <c r="B107" s="76" t="s">
        <v>364</v>
      </c>
      <c r="C107" s="84" t="s">
        <v>445</v>
      </c>
      <c r="D107" s="63" t="s">
        <v>72</v>
      </c>
      <c r="E107" s="63" t="s">
        <v>72</v>
      </c>
      <c r="F107" s="63" t="s">
        <v>72</v>
      </c>
      <c r="G107" s="63" t="s">
        <v>72</v>
      </c>
      <c r="H107" s="63" t="s">
        <v>72</v>
      </c>
      <c r="I107" s="63" t="s">
        <v>72</v>
      </c>
      <c r="J107" s="63" t="s">
        <v>72</v>
      </c>
      <c r="K107" s="63" t="s">
        <v>72</v>
      </c>
      <c r="L107" s="63" t="s">
        <v>72</v>
      </c>
      <c r="M107" s="73" t="str">
        <f t="shared" si="16"/>
        <v>-</v>
      </c>
    </row>
    <row r="108" spans="1:13" ht="20.45" customHeight="1" x14ac:dyDescent="0.3">
      <c r="A108" s="158"/>
      <c r="B108" s="81"/>
      <c r="C108" s="82"/>
      <c r="D108" s="83"/>
      <c r="E108" s="83"/>
      <c r="F108" s="83"/>
      <c r="G108" s="83"/>
      <c r="H108" s="83"/>
      <c r="I108" s="83"/>
      <c r="J108" s="83"/>
      <c r="K108" s="83"/>
      <c r="L108" s="83"/>
      <c r="M108" s="51" t="s">
        <v>446</v>
      </c>
    </row>
    <row r="109" spans="1:13" ht="32.25" customHeight="1" x14ac:dyDescent="0.35">
      <c r="A109" s="158"/>
      <c r="B109" s="161" t="s">
        <v>26</v>
      </c>
      <c r="C109" s="161" t="s">
        <v>23</v>
      </c>
      <c r="D109" s="163" t="s">
        <v>342</v>
      </c>
      <c r="E109" s="164"/>
      <c r="F109" s="164"/>
      <c r="G109" s="164"/>
      <c r="H109" s="164"/>
      <c r="I109" s="164"/>
      <c r="J109" s="164"/>
      <c r="K109" s="164"/>
      <c r="L109" s="165"/>
      <c r="M109" s="156" t="s">
        <v>343</v>
      </c>
    </row>
    <row r="110" spans="1:13" ht="73.900000000000006" customHeight="1" x14ac:dyDescent="0.2">
      <c r="A110" s="158"/>
      <c r="B110" s="162"/>
      <c r="C110" s="162"/>
      <c r="D110" s="53" t="s">
        <v>33</v>
      </c>
      <c r="E110" s="52" t="s">
        <v>34</v>
      </c>
      <c r="F110" s="52" t="s">
        <v>35</v>
      </c>
      <c r="G110" s="52" t="s">
        <v>36</v>
      </c>
      <c r="H110" s="52" t="s">
        <v>37</v>
      </c>
      <c r="I110" s="52" t="s">
        <v>38</v>
      </c>
      <c r="J110" s="52" t="s">
        <v>39</v>
      </c>
      <c r="K110" s="52" t="s">
        <v>40</v>
      </c>
      <c r="L110" s="53" t="s">
        <v>41</v>
      </c>
      <c r="M110" s="157"/>
    </row>
    <row r="111" spans="1:13" ht="21" customHeight="1" x14ac:dyDescent="0.2">
      <c r="A111" s="158"/>
      <c r="B111" s="54">
        <v>1</v>
      </c>
      <c r="C111" s="54">
        <v>2</v>
      </c>
      <c r="D111" s="54" t="s">
        <v>57</v>
      </c>
      <c r="E111" s="54">
        <v>4</v>
      </c>
      <c r="F111" s="54">
        <v>5</v>
      </c>
      <c r="G111" s="54" t="s">
        <v>44</v>
      </c>
      <c r="H111" s="54" t="s">
        <v>45</v>
      </c>
      <c r="I111" s="54" t="s">
        <v>46</v>
      </c>
      <c r="J111" s="54" t="s">
        <v>47</v>
      </c>
      <c r="K111" s="54" t="s">
        <v>48</v>
      </c>
      <c r="L111" s="54" t="s">
        <v>49</v>
      </c>
      <c r="M111" s="56" t="s">
        <v>50</v>
      </c>
    </row>
    <row r="112" spans="1:13" ht="75" customHeight="1" x14ac:dyDescent="0.3">
      <c r="A112" s="158"/>
      <c r="B112" s="89" t="s">
        <v>447</v>
      </c>
      <c r="C112" s="78" t="s">
        <v>448</v>
      </c>
      <c r="D112" s="68" t="str">
        <f t="shared" ref="D112:L112" si="17">IF(AND(D114="-",D115="-",D116="-",D117="-",D118="-",D119="-",D120="-",D121="-",D122="-"),"-",IF(D114="-","0",D114)+IF(D115="-","0",D115)+IF(D116="-","0",D116)+IF(D117="-","0",D117)+IF(D118="-","0",D118)+IF(D119="-","0",D119)+IF(D120="-","0",D120)+IF(D121="-","0",D121)+IF(D122="-","0",D122))</f>
        <v>-</v>
      </c>
      <c r="E112" s="68" t="str">
        <f t="shared" si="17"/>
        <v>-</v>
      </c>
      <c r="F112" s="68" t="str">
        <f t="shared" si="17"/>
        <v>-</v>
      </c>
      <c r="G112" s="68" t="str">
        <f t="shared" si="17"/>
        <v>-</v>
      </c>
      <c r="H112" s="68" t="str">
        <f t="shared" si="17"/>
        <v>-</v>
      </c>
      <c r="I112" s="68" t="str">
        <f t="shared" si="17"/>
        <v>-</v>
      </c>
      <c r="J112" s="68" t="str">
        <f t="shared" si="17"/>
        <v>-</v>
      </c>
      <c r="K112" s="68" t="str">
        <f t="shared" si="17"/>
        <v>-</v>
      </c>
      <c r="L112" s="68" t="str">
        <f t="shared" si="17"/>
        <v>-</v>
      </c>
      <c r="M112" s="64" t="str">
        <f>IF(AND(D112="-",E112="-",F112="-",I112="-",K112="-",L112="-",J112="-",G112="-",H112),"-",IF(D112="-","0",D112)+IF(E112="-","0",E112)+IF(F112="-","0",F112)+IF(I112="-","0",I112)+IF(K112="-","0",K112)+IF(L112="-","0",L112)+IF(J112="-","0",J112)+IF(G112="-","0",G112)+IF(H112="-","0",H112))</f>
        <v>-</v>
      </c>
    </row>
    <row r="113" spans="1:13" ht="39.950000000000003" customHeight="1" x14ac:dyDescent="0.3">
      <c r="A113" s="158"/>
      <c r="B113" s="65" t="s">
        <v>348</v>
      </c>
      <c r="C113" s="66"/>
      <c r="D113" s="68"/>
      <c r="E113" s="68"/>
      <c r="F113" s="68"/>
      <c r="G113" s="68"/>
      <c r="H113" s="68"/>
      <c r="I113" s="68"/>
      <c r="J113" s="68"/>
      <c r="K113" s="68"/>
      <c r="L113" s="68"/>
      <c r="M113" s="69"/>
    </row>
    <row r="114" spans="1:13" ht="39.950000000000003" customHeight="1" x14ac:dyDescent="0.3">
      <c r="A114" s="158"/>
      <c r="B114" s="70" t="s">
        <v>349</v>
      </c>
      <c r="C114" s="79" t="s">
        <v>449</v>
      </c>
      <c r="D114" s="80" t="s">
        <v>72</v>
      </c>
      <c r="E114" s="80" t="s">
        <v>72</v>
      </c>
      <c r="F114" s="80" t="s">
        <v>72</v>
      </c>
      <c r="G114" s="80" t="s">
        <v>72</v>
      </c>
      <c r="H114" s="80" t="s">
        <v>72</v>
      </c>
      <c r="I114" s="80" t="s">
        <v>72</v>
      </c>
      <c r="J114" s="80" t="s">
        <v>72</v>
      </c>
      <c r="K114" s="80" t="s">
        <v>72</v>
      </c>
      <c r="L114" s="80" t="s">
        <v>72</v>
      </c>
      <c r="M114" s="73" t="str">
        <f t="shared" ref="M114:M122" si="18">IF(AND(D114="-",E114="-",F114="-",I114="-",K114="-",L114="-",J114="-",G114="-",H114),"-",IF(D114="-","0",D114)+IF(E114="-","0",E114)+IF(F114="-","0",F114)+IF(I114="-","0",I114)+IF(K114="-","0",K114)+IF(L114="-","0",L114)+IF(J114="-","0",J114)+IF(G114="-","0",G114)+IF(H114="-","0",H114))</f>
        <v>-</v>
      </c>
    </row>
    <row r="115" spans="1:13" ht="39.950000000000003" customHeight="1" x14ac:dyDescent="0.3">
      <c r="A115" s="158"/>
      <c r="B115" s="74" t="s">
        <v>351</v>
      </c>
      <c r="C115" s="79" t="s">
        <v>450</v>
      </c>
      <c r="D115" s="63" t="s">
        <v>72</v>
      </c>
      <c r="E115" s="63" t="s">
        <v>72</v>
      </c>
      <c r="F115" s="63" t="s">
        <v>72</v>
      </c>
      <c r="G115" s="63" t="s">
        <v>72</v>
      </c>
      <c r="H115" s="63" t="s">
        <v>72</v>
      </c>
      <c r="I115" s="63" t="s">
        <v>72</v>
      </c>
      <c r="J115" s="63" t="s">
        <v>72</v>
      </c>
      <c r="K115" s="63" t="s">
        <v>72</v>
      </c>
      <c r="L115" s="63" t="s">
        <v>72</v>
      </c>
      <c r="M115" s="64" t="str">
        <f t="shared" si="18"/>
        <v>-</v>
      </c>
    </row>
    <row r="116" spans="1:13" ht="39.950000000000003" customHeight="1" x14ac:dyDescent="0.3">
      <c r="A116" s="158"/>
      <c r="B116" s="74" t="s">
        <v>353</v>
      </c>
      <c r="C116" s="79" t="s">
        <v>451</v>
      </c>
      <c r="D116" s="63" t="s">
        <v>72</v>
      </c>
      <c r="E116" s="63" t="s">
        <v>72</v>
      </c>
      <c r="F116" s="63" t="s">
        <v>72</v>
      </c>
      <c r="G116" s="63" t="s">
        <v>72</v>
      </c>
      <c r="H116" s="63" t="s">
        <v>72</v>
      </c>
      <c r="I116" s="63" t="s">
        <v>72</v>
      </c>
      <c r="J116" s="63" t="s">
        <v>72</v>
      </c>
      <c r="K116" s="63" t="s">
        <v>72</v>
      </c>
      <c r="L116" s="63" t="s">
        <v>72</v>
      </c>
      <c r="M116" s="64" t="str">
        <f t="shared" si="18"/>
        <v>-</v>
      </c>
    </row>
    <row r="117" spans="1:13" ht="39.950000000000003" customHeight="1" x14ac:dyDescent="0.3">
      <c r="A117" s="158"/>
      <c r="B117" s="74" t="s">
        <v>297</v>
      </c>
      <c r="C117" s="79" t="s">
        <v>452</v>
      </c>
      <c r="D117" s="63" t="s">
        <v>72</v>
      </c>
      <c r="E117" s="63" t="s">
        <v>72</v>
      </c>
      <c r="F117" s="63" t="s">
        <v>72</v>
      </c>
      <c r="G117" s="63" t="s">
        <v>72</v>
      </c>
      <c r="H117" s="63" t="s">
        <v>72</v>
      </c>
      <c r="I117" s="63" t="s">
        <v>72</v>
      </c>
      <c r="J117" s="63" t="s">
        <v>72</v>
      </c>
      <c r="K117" s="63" t="s">
        <v>72</v>
      </c>
      <c r="L117" s="63" t="s">
        <v>72</v>
      </c>
      <c r="M117" s="64" t="str">
        <f t="shared" si="18"/>
        <v>-</v>
      </c>
    </row>
    <row r="118" spans="1:13" ht="39.950000000000003" customHeight="1" x14ac:dyDescent="0.3">
      <c r="A118" s="158"/>
      <c r="B118" s="74" t="s">
        <v>356</v>
      </c>
      <c r="C118" s="79" t="s">
        <v>453</v>
      </c>
      <c r="D118" s="63" t="s">
        <v>72</v>
      </c>
      <c r="E118" s="63" t="s">
        <v>72</v>
      </c>
      <c r="F118" s="63" t="s">
        <v>72</v>
      </c>
      <c r="G118" s="63" t="s">
        <v>72</v>
      </c>
      <c r="H118" s="63" t="s">
        <v>72</v>
      </c>
      <c r="I118" s="63" t="s">
        <v>72</v>
      </c>
      <c r="J118" s="63" t="s">
        <v>72</v>
      </c>
      <c r="K118" s="63" t="s">
        <v>72</v>
      </c>
      <c r="L118" s="63" t="s">
        <v>72</v>
      </c>
      <c r="M118" s="64" t="str">
        <f t="shared" si="18"/>
        <v>-</v>
      </c>
    </row>
    <row r="119" spans="1:13" ht="120" customHeight="1" x14ac:dyDescent="0.3">
      <c r="A119" s="158"/>
      <c r="B119" s="74" t="s">
        <v>358</v>
      </c>
      <c r="C119" s="79" t="s">
        <v>454</v>
      </c>
      <c r="D119" s="63" t="s">
        <v>72</v>
      </c>
      <c r="E119" s="63" t="s">
        <v>72</v>
      </c>
      <c r="F119" s="63" t="s">
        <v>72</v>
      </c>
      <c r="G119" s="63" t="s">
        <v>72</v>
      </c>
      <c r="H119" s="63" t="s">
        <v>72</v>
      </c>
      <c r="I119" s="63" t="s">
        <v>72</v>
      </c>
      <c r="J119" s="63" t="s">
        <v>72</v>
      </c>
      <c r="K119" s="63" t="s">
        <v>72</v>
      </c>
      <c r="L119" s="63" t="s">
        <v>72</v>
      </c>
      <c r="M119" s="64" t="str">
        <f t="shared" si="18"/>
        <v>-</v>
      </c>
    </row>
    <row r="120" spans="1:13" ht="80.099999999999994" customHeight="1" x14ac:dyDescent="0.3">
      <c r="A120" s="158"/>
      <c r="B120" s="74" t="s">
        <v>360</v>
      </c>
      <c r="C120" s="79" t="s">
        <v>455</v>
      </c>
      <c r="D120" s="63" t="s">
        <v>72</v>
      </c>
      <c r="E120" s="63" t="s">
        <v>72</v>
      </c>
      <c r="F120" s="63" t="s">
        <v>72</v>
      </c>
      <c r="G120" s="63" t="s">
        <v>72</v>
      </c>
      <c r="H120" s="63" t="s">
        <v>72</v>
      </c>
      <c r="I120" s="63" t="s">
        <v>72</v>
      </c>
      <c r="J120" s="63" t="s">
        <v>72</v>
      </c>
      <c r="K120" s="63" t="s">
        <v>72</v>
      </c>
      <c r="L120" s="63" t="s">
        <v>72</v>
      </c>
      <c r="M120" s="64" t="str">
        <f t="shared" si="18"/>
        <v>-</v>
      </c>
    </row>
    <row r="121" spans="1:13" ht="39.950000000000003" customHeight="1" x14ac:dyDescent="0.3">
      <c r="A121" s="158"/>
      <c r="B121" s="74" t="s">
        <v>362</v>
      </c>
      <c r="C121" s="79" t="s">
        <v>456</v>
      </c>
      <c r="D121" s="63" t="s">
        <v>72</v>
      </c>
      <c r="E121" s="63" t="s">
        <v>72</v>
      </c>
      <c r="F121" s="63" t="s">
        <v>72</v>
      </c>
      <c r="G121" s="63" t="s">
        <v>72</v>
      </c>
      <c r="H121" s="63" t="s">
        <v>72</v>
      </c>
      <c r="I121" s="63" t="s">
        <v>72</v>
      </c>
      <c r="J121" s="63" t="s">
        <v>72</v>
      </c>
      <c r="K121" s="63" t="s">
        <v>72</v>
      </c>
      <c r="L121" s="63" t="s">
        <v>72</v>
      </c>
      <c r="M121" s="64" t="str">
        <f t="shared" si="18"/>
        <v>-</v>
      </c>
    </row>
    <row r="122" spans="1:13" ht="120" customHeight="1" x14ac:dyDescent="0.3">
      <c r="A122" s="158"/>
      <c r="B122" s="76" t="s">
        <v>364</v>
      </c>
      <c r="C122" s="90" t="s">
        <v>457</v>
      </c>
      <c r="D122" s="85" t="s">
        <v>72</v>
      </c>
      <c r="E122" s="86" t="s">
        <v>72</v>
      </c>
      <c r="F122" s="86" t="s">
        <v>72</v>
      </c>
      <c r="G122" s="86" t="s">
        <v>72</v>
      </c>
      <c r="H122" s="86" t="s">
        <v>72</v>
      </c>
      <c r="I122" s="86" t="s">
        <v>72</v>
      </c>
      <c r="J122" s="86" t="s">
        <v>72</v>
      </c>
      <c r="K122" s="86" t="s">
        <v>72</v>
      </c>
      <c r="L122" s="86" t="s">
        <v>72</v>
      </c>
      <c r="M122" s="91" t="str">
        <f t="shared" si="18"/>
        <v>-</v>
      </c>
    </row>
  </sheetData>
  <mergeCells count="22">
    <mergeCell ref="B57:B58"/>
    <mergeCell ref="C57:C58"/>
    <mergeCell ref="D57:L57"/>
    <mergeCell ref="M57:M58"/>
    <mergeCell ref="B83:B84"/>
    <mergeCell ref="C83:C84"/>
    <mergeCell ref="D31:L31"/>
    <mergeCell ref="M31:M32"/>
    <mergeCell ref="D83:L83"/>
    <mergeCell ref="M83:M84"/>
    <mergeCell ref="D109:L109"/>
    <mergeCell ref="M109:M110"/>
    <mergeCell ref="M4:M5"/>
    <mergeCell ref="A45:A122"/>
    <mergeCell ref="A4:A44"/>
    <mergeCell ref="B4:B5"/>
    <mergeCell ref="C4:C5"/>
    <mergeCell ref="D4:L4"/>
    <mergeCell ref="B31:B32"/>
    <mergeCell ref="C31:C32"/>
    <mergeCell ref="B109:B110"/>
    <mergeCell ref="C109:C110"/>
  </mergeCells>
  <pageMargins left="0.74803149606299213" right="0.74803149606299213" top="0.98425196850393704" bottom="0.98425196850393704" header="0.51181102362204722" footer="0.51181102362204722"/>
  <pageSetup paperSize="9" fitToHeight="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t="s">
        <v>458</v>
      </c>
      <c r="B1" t="s">
        <v>43</v>
      </c>
    </row>
    <row r="2" spans="1:2" x14ac:dyDescent="0.2">
      <c r="A2" t="s">
        <v>459</v>
      </c>
      <c r="B2" t="s">
        <v>309</v>
      </c>
    </row>
    <row r="3" spans="1:2" x14ac:dyDescent="0.2">
      <c r="A3" t="s">
        <v>460</v>
      </c>
      <c r="B3" t="s">
        <v>461</v>
      </c>
    </row>
    <row r="4" spans="1:2" x14ac:dyDescent="0.2">
      <c r="A4" t="s">
        <v>462</v>
      </c>
      <c r="B4" t="s">
        <v>8</v>
      </c>
    </row>
    <row r="5" spans="1:2" x14ac:dyDescent="0.2">
      <c r="A5" t="s">
        <v>463</v>
      </c>
      <c r="B5" t="s">
        <v>55</v>
      </c>
    </row>
    <row r="6" spans="1:2" x14ac:dyDescent="0.2">
      <c r="A6" t="s">
        <v>464</v>
      </c>
      <c r="B6" t="s">
        <v>57</v>
      </c>
    </row>
    <row r="7" spans="1:2" x14ac:dyDescent="0.2">
      <c r="A7" t="s">
        <v>465</v>
      </c>
      <c r="B7" t="s">
        <v>309</v>
      </c>
    </row>
    <row r="8" spans="1:2" x14ac:dyDescent="0.2">
      <c r="A8" t="s">
        <v>466</v>
      </c>
      <c r="B8" t="s">
        <v>467</v>
      </c>
    </row>
    <row r="9" spans="1:2" x14ac:dyDescent="0.2">
      <c r="A9" t="s">
        <v>468</v>
      </c>
      <c r="B9" t="s">
        <v>469</v>
      </c>
    </row>
    <row r="10" spans="1:2" x14ac:dyDescent="0.2">
      <c r="A10" t="s">
        <v>470</v>
      </c>
      <c r="B10" t="s">
        <v>57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33</vt:i4>
      </vt:variant>
    </vt:vector>
  </HeadingPairs>
  <TitlesOfParts>
    <vt:vector size="38" baseType="lpstr">
      <vt:lpstr>Доходы</vt:lpstr>
      <vt:lpstr>Расходы</vt:lpstr>
      <vt:lpstr>Источники</vt:lpstr>
      <vt:lpstr>КонсТабл</vt:lpstr>
      <vt:lpstr>_params</vt:lpstr>
      <vt:lpstr>Источники!APPT</vt:lpstr>
      <vt:lpstr>Расходы!APPT</vt:lpstr>
      <vt:lpstr>Доходы!FILE_NAME</vt:lpstr>
      <vt:lpstr>Источники!FIO</vt:lpstr>
      <vt:lpstr>Расходы!FIO</vt:lpstr>
      <vt:lpstr>Доходы!FORM_CODE</vt:lpstr>
      <vt:lpstr>Доходы!LAST_CELL</vt:lpstr>
      <vt:lpstr>Источники!LAST_CELL</vt:lpstr>
      <vt:lpstr>КонсТабл!LAST_CELL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КонсТабл!RBEGIN_1</vt:lpstr>
      <vt:lpstr>Расходы!RBEGIN_1</vt:lpstr>
      <vt:lpstr>Доходы!REG_DATE</vt:lpstr>
      <vt:lpstr>Доходы!REND_1</vt:lpstr>
      <vt:lpstr>Источники!REND_1</vt:lpstr>
      <vt:lpstr>КонсТабл!REND_1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Источники!S_710b</vt:lpstr>
      <vt:lpstr>Источники!S_720b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rep:2.50.0.55</dc:description>
  <cp:lastModifiedBy>user</cp:lastModifiedBy>
  <dcterms:created xsi:type="dcterms:W3CDTF">2020-03-02T13:17:48Z</dcterms:created>
  <dcterms:modified xsi:type="dcterms:W3CDTF">2020-03-02T13:17:48Z</dcterms:modified>
</cp:coreProperties>
</file>